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 Trimestre 2019\"/>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reportados!$I$5:$I$458</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reportados!$B$1:$V$457</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57" i="8" l="1"/>
  <c r="W456" i="8"/>
  <c r="W455" i="8"/>
  <c r="W454" i="8"/>
  <c r="W450" i="8"/>
  <c r="W449" i="8"/>
  <c r="W448" i="8"/>
  <c r="W447" i="8"/>
  <c r="W443" i="8"/>
  <c r="W440" i="8"/>
  <c r="W439" i="8"/>
  <c r="W438" i="8"/>
  <c r="W437" i="8"/>
  <c r="W436" i="8"/>
  <c r="W435" i="8"/>
  <c r="W431" i="8"/>
  <c r="W429" i="8"/>
  <c r="W428" i="8"/>
  <c r="W425" i="8"/>
  <c r="W424" i="8"/>
  <c r="W422" i="8"/>
  <c r="W421" i="8"/>
  <c r="W419" i="8"/>
  <c r="W418" i="8"/>
  <c r="W417" i="8"/>
  <c r="W416" i="8"/>
  <c r="W415" i="8"/>
  <c r="W414" i="8"/>
  <c r="W413" i="8"/>
  <c r="W409" i="8"/>
  <c r="W405" i="8"/>
  <c r="W401"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4" i="8"/>
  <c r="W293" i="8"/>
  <c r="W292" i="8"/>
  <c r="W291" i="8"/>
  <c r="W290" i="8"/>
  <c r="W289" i="8"/>
  <c r="W288" i="8"/>
  <c r="W286" i="8"/>
  <c r="W285" i="8"/>
  <c r="W284" i="8"/>
  <c r="W283" i="8"/>
  <c r="W279" i="8"/>
  <c r="W278" i="8"/>
  <c r="W277" i="8"/>
  <c r="W276" i="8"/>
  <c r="W275" i="8"/>
  <c r="W274" i="8"/>
  <c r="W273" i="8"/>
  <c r="W272" i="8"/>
  <c r="W271" i="8"/>
  <c r="W270" i="8"/>
  <c r="W266" i="8"/>
  <c r="W265" i="8"/>
  <c r="W264" i="8"/>
  <c r="W260" i="8"/>
  <c r="W257" i="8"/>
  <c r="W256" i="8"/>
  <c r="W253" i="8"/>
  <c r="W252" i="8"/>
  <c r="W250" i="8"/>
  <c r="W248" i="8"/>
  <c r="W247" i="8"/>
  <c r="W246" i="8"/>
  <c r="W245" i="8"/>
  <c r="W241" i="8"/>
  <c r="W238" i="8"/>
  <c r="W235" i="8"/>
  <c r="W234" i="8"/>
  <c r="W231" i="8"/>
  <c r="W230" i="8"/>
  <c r="W229" i="8"/>
  <c r="W228" i="8"/>
  <c r="W224" i="8"/>
  <c r="W223" i="8"/>
  <c r="W219" i="8"/>
  <c r="W218" i="8"/>
  <c r="W217" i="8"/>
  <c r="W213" i="8"/>
  <c r="W212" i="8"/>
  <c r="W211" i="8"/>
  <c r="W208" i="8"/>
  <c r="W205" i="8"/>
  <c r="W203" i="8"/>
  <c r="W202" i="8"/>
  <c r="W201" i="8"/>
  <c r="W200" i="8"/>
  <c r="W199" i="8"/>
  <c r="W197" i="8"/>
  <c r="W196" i="8"/>
  <c r="W195" i="8"/>
  <c r="W194" i="8"/>
  <c r="W193" i="8"/>
  <c r="W192" i="8"/>
  <c r="W191" i="8"/>
  <c r="W190" i="8"/>
  <c r="W189" i="8"/>
  <c r="W188" i="8"/>
  <c r="W187" i="8"/>
  <c r="W186" i="8"/>
  <c r="W185" i="8"/>
  <c r="W184" i="8"/>
  <c r="W183" i="8"/>
  <c r="W182" i="8"/>
  <c r="W181" i="8"/>
  <c r="W177" i="8"/>
  <c r="W174" i="8"/>
  <c r="W172" i="8"/>
  <c r="W171" i="8"/>
  <c r="W170" i="8"/>
  <c r="W169" i="8"/>
  <c r="W168" i="8"/>
  <c r="W167" i="8"/>
  <c r="W166" i="8"/>
  <c r="W165" i="8"/>
  <c r="W161" i="8"/>
  <c r="W160" i="8"/>
  <c r="W159" i="8"/>
  <c r="W158" i="8"/>
  <c r="W157" i="8"/>
  <c r="W155" i="8"/>
  <c r="W154" i="8"/>
  <c r="W153" i="8"/>
  <c r="W151" i="8"/>
  <c r="W150" i="8"/>
  <c r="W149" i="8"/>
  <c r="W148" i="8"/>
  <c r="W147" i="8"/>
  <c r="W146" i="8"/>
  <c r="W145" i="8"/>
  <c r="W144" i="8"/>
  <c r="W143" i="8"/>
  <c r="W142" i="8"/>
  <c r="W141" i="8"/>
  <c r="W137" i="8"/>
  <c r="W135" i="8"/>
  <c r="W134" i="8"/>
  <c r="W130" i="8"/>
  <c r="W127" i="8"/>
  <c r="W126" i="8"/>
  <c r="W125" i="8"/>
  <c r="W121" i="8"/>
  <c r="W118" i="8"/>
  <c r="W116" i="8"/>
  <c r="W115" i="8"/>
  <c r="W114" i="8"/>
  <c r="W113" i="8"/>
  <c r="W112" i="8"/>
  <c r="W111" i="8"/>
  <c r="W110"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7" i="8"/>
  <c r="W24" i="8"/>
  <c r="W23" i="8"/>
  <c r="W22" i="8"/>
  <c r="W18" i="8"/>
  <c r="W17" i="8"/>
  <c r="W16" i="8"/>
  <c r="W15" i="8"/>
  <c r="W14" i="8"/>
  <c r="W10" i="8"/>
  <c r="E31" i="8" l="1"/>
  <c r="E21" i="8"/>
  <c r="E13" i="8"/>
  <c r="E117" i="8" l="1"/>
  <c r="E109" i="8"/>
  <c r="E92" i="8"/>
  <c r="E26" i="8"/>
  <c r="E297" i="8" l="1"/>
  <c r="E453" i="8" l="1"/>
  <c r="E452" i="8" s="1"/>
  <c r="E427" i="8" l="1"/>
  <c r="T458" i="8"/>
  <c r="E451" i="8"/>
  <c r="E446" i="8"/>
  <c r="E445" i="8" s="1"/>
  <c r="E444" i="8"/>
  <c r="E430" i="8"/>
  <c r="E423" i="8"/>
  <c r="E420" i="8"/>
  <c r="E412" i="8"/>
  <c r="E204" i="8"/>
  <c r="E426" i="8" l="1"/>
  <c r="E410" i="8" s="1"/>
  <c r="E411" i="8"/>
  <c r="E408" i="8" l="1"/>
  <c r="E407" i="8" s="1"/>
  <c r="E406" i="8"/>
  <c r="E404" i="8"/>
  <c r="E403" i="8" s="1"/>
  <c r="E402" i="8"/>
  <c r="E400" i="8"/>
  <c r="E399" i="8" s="1"/>
  <c r="E398" i="8"/>
  <c r="E237" i="8" l="1"/>
  <c r="E244" i="8" l="1"/>
  <c r="E227" i="8" l="1"/>
  <c r="E236" i="8"/>
  <c r="E233" i="8" s="1"/>
  <c r="E232" i="8" s="1"/>
  <c r="E226" i="8" l="1"/>
  <c r="E262" i="8" l="1"/>
  <c r="E263" i="8"/>
  <c r="E206" i="8" l="1"/>
  <c r="E176" i="8" l="1"/>
  <c r="E175" i="8"/>
  <c r="E133" i="8"/>
  <c r="E25" i="8"/>
  <c r="E132" i="8"/>
  <c r="E361" i="8"/>
  <c r="E254" i="8"/>
  <c r="E255" i="8"/>
  <c r="E120" i="8"/>
  <c r="E123" i="8"/>
  <c r="E124" i="8"/>
  <c r="E129" i="8"/>
  <c r="E128" i="8" s="1"/>
  <c r="E249" i="8"/>
  <c r="E251" i="8"/>
  <c r="E258" i="8"/>
  <c r="E259" i="8"/>
  <c r="E119" i="8"/>
  <c r="E136" i="8"/>
  <c r="E131" i="8" s="1"/>
  <c r="E152" i="8"/>
  <c r="E156" i="8"/>
  <c r="E140" i="8"/>
  <c r="E173" i="8"/>
  <c r="E164" i="8"/>
  <c r="E198" i="8"/>
  <c r="E207" i="8"/>
  <c r="E210" i="8"/>
  <c r="E209" i="8" s="1"/>
  <c r="E180" i="8"/>
  <c r="E216" i="8"/>
  <c r="E215" i="8" s="1"/>
  <c r="E214" i="8" s="1"/>
  <c r="E222" i="8"/>
  <c r="E221" i="8" s="1"/>
  <c r="E220" i="8" s="1"/>
  <c r="E268" i="8"/>
  <c r="E269" i="8"/>
  <c r="E287" i="8"/>
  <c r="E280" i="8" s="1"/>
  <c r="E282" i="8"/>
  <c r="E442" i="8"/>
  <c r="E441" i="8" s="1"/>
  <c r="E432" i="8" s="1"/>
  <c r="E434" i="8"/>
  <c r="E433" i="8" s="1"/>
  <c r="E12" i="8"/>
  <c r="E11" i="8" s="1"/>
  <c r="E9" i="8"/>
  <c r="E8" i="8"/>
  <c r="E7" i="8"/>
  <c r="E295" i="8" l="1"/>
  <c r="E296" i="8"/>
  <c r="E242" i="8"/>
  <c r="E240" i="8" s="1"/>
  <c r="E239" i="8" s="1"/>
  <c r="E225" i="8" s="1"/>
  <c r="E162" i="8"/>
  <c r="E243" i="8"/>
  <c r="E138" i="8"/>
  <c r="E108" i="8"/>
  <c r="E94" i="8" s="1"/>
  <c r="E30" i="8" s="1"/>
  <c r="E281" i="8"/>
  <c r="E261" i="8"/>
  <c r="E179" i="8"/>
  <c r="E163" i="8"/>
  <c r="E139" i="8"/>
  <c r="E267" i="8"/>
  <c r="E178" i="8"/>
  <c r="E122" i="8"/>
  <c r="E29" i="8" l="1"/>
  <c r="E20" i="8" l="1"/>
  <c r="E19" i="8" s="1"/>
  <c r="E6" i="8" s="1"/>
</calcChain>
</file>

<file path=xl/sharedStrings.xml><?xml version="1.0" encoding="utf-8"?>
<sst xmlns="http://schemas.openxmlformats.org/spreadsheetml/2006/main" count="4984" uniqueCount="1950">
  <si>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</si>
  <si>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</si>
  <si>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</si>
  <si>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</si>
  <si>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</si>
  <si>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</si>
  <si>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</si>
  <si>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</si>
  <si>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</si>
  <si>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</si>
  <si>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</si>
  <si>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</si>
  <si>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</si>
  <si>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</si>
  <si>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</si>
  <si>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</si>
  <si>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</si>
  <si>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</si>
  <si>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</si>
  <si>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</si>
  <si>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</si>
  <si>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</si>
  <si>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</si>
  <si>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</si>
  <si>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</si>
  <si>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</si>
  <si>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</si>
  <si>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</si>
  <si>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</si>
  <si>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</si>
  <si>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</si>
  <si>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</si>
  <si>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</si>
  <si>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</si>
  <si>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</si>
  <si>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</si>
  <si>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</si>
  <si>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</si>
  <si>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</si>
  <si>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</si>
  <si>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</si>
  <si>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</si>
  <si>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</si>
  <si>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</si>
  <si>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</si>
  <si>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</si>
  <si>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</si>
  <si>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</si>
  <si>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</si>
  <si>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</si>
  <si>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</si>
  <si>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</si>
  <si>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</si>
  <si>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</si>
  <si>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</si>
  <si>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</si>
  <si>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</si>
  <si>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</si>
  <si>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</si>
  <si>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</si>
  <si>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</si>
  <si>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</si>
  <si>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</si>
  <si>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</si>
  <si>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</si>
  <si>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</si>
  <si>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</si>
  <si>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</si>
  <si>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</si>
  <si>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</si>
  <si>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</si>
  <si>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</si>
  <si>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</si>
  <si>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</si>
  <si>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</si>
  <si>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</si>
  <si>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</si>
  <si>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</si>
  <si>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</si>
  <si>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</si>
  <si>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</si>
  <si>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</si>
  <si>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</si>
  <si>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</si>
  <si>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</si>
  <si>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</si>
  <si>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</si>
  <si>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</si>
  <si>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</si>
  <si>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</si>
  <si>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</si>
  <si>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</si>
  <si>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</si>
  <si>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</si>
  <si>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</si>
  <si>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</si>
  <si>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</si>
  <si>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</si>
  <si>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</si>
  <si>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</si>
  <si>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</si>
  <si>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</si>
  <si>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</si>
  <si>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</si>
  <si>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</si>
  <si>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</si>
  <si>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</si>
  <si>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</si>
  <si>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</si>
  <si>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</si>
  <si>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</si>
  <si>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</si>
  <si>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</si>
  <si>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</si>
  <si>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</si>
  <si>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</si>
  <si>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</si>
  <si>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</si>
  <si>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</si>
  <si>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</si>
  <si>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</si>
  <si>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</si>
  <si>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</si>
  <si>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</si>
  <si>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</si>
  <si>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</si>
  <si>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</si>
  <si>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</si>
  <si>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</si>
  <si>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</si>
  <si>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</si>
  <si>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</si>
  <si>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</si>
  <si>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</si>
  <si>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</si>
  <si>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</si>
  <si>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</si>
  <si>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</si>
  <si>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</si>
  <si>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</si>
  <si>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</si>
  <si>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</si>
  <si>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</si>
  <si>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</si>
  <si>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</si>
  <si>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</si>
  <si>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</si>
  <si>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</si>
  <si>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</si>
  <si>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</si>
  <si>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</si>
  <si>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</si>
  <si>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</si>
  <si>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</si>
  <si>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</si>
  <si>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</si>
  <si>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</si>
  <si>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</si>
  <si>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</si>
  <si>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</si>
  <si>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</si>
  <si>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</si>
  <si>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</si>
  <si>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</si>
  <si>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</si>
  <si>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</si>
  <si>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</si>
  <si>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</si>
  <si>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</si>
  <si>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</si>
  <si>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</si>
  <si>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</si>
  <si>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</si>
  <si>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</si>
  <si>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</si>
  <si>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</si>
  <si>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</si>
  <si>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</si>
  <si>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</si>
  <si>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</si>
  <si>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</si>
  <si>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</si>
  <si>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</si>
  <si>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</si>
  <si>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</si>
  <si>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</si>
  <si>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</si>
  <si>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</si>
  <si>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</si>
  <si>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</si>
  <si>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</si>
  <si>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</si>
  <si>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</si>
  <si>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</si>
  <si>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</si>
  <si>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</si>
  <si>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</si>
  <si>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</si>
  <si>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</si>
  <si>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</si>
  <si>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</si>
  <si>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</si>
  <si>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</si>
  <si>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</si>
  <si>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</si>
  <si>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</si>
  <si>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</si>
  <si>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</si>
  <si>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</si>
  <si>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</si>
  <si>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</si>
  <si>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</si>
  <si>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</si>
  <si>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</si>
  <si>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</si>
  <si>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</si>
  <si>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</si>
  <si>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</si>
  <si>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</si>
  <si>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</si>
  <si>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</si>
  <si>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</si>
  <si>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</si>
  <si>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</si>
  <si>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</si>
  <si>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</si>
  <si>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</si>
  <si>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</si>
  <si>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</si>
  <si>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</si>
  <si>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</si>
  <si>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</si>
  <si>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</si>
  <si>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</si>
  <si>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</si>
  <si>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</si>
  <si>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</si>
  <si>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</si>
  <si>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</si>
  <si>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</si>
  <si>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</si>
  <si>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</si>
  <si>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</si>
  <si>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</si>
  <si>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</si>
  <si>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</si>
  <si>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</si>
  <si>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</si>
  <si>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</si>
  <si>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</si>
  <si>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</si>
  <si>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</si>
  <si>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</si>
  <si>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</si>
  <si>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</si>
  <si>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</si>
  <si>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</si>
  <si>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</si>
  <si>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</si>
  <si>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</si>
  <si>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</si>
  <si>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</si>
  <si>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</si>
  <si>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</si>
  <si>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</si>
  <si>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</si>
  <si>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</si>
  <si>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</si>
  <si>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</si>
  <si>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</si>
  <si>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</si>
  <si>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</si>
  <si>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</si>
  <si>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</si>
  <si>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</si>
  <si>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</si>
  <si>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</si>
  <si>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</si>
  <si>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</si>
  <si>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</si>
  <si>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</si>
  <si>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</si>
  <si>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</si>
  <si>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</si>
  <si>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</si>
  <si>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</si>
  <si>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</si>
  <si>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</si>
  <si>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</si>
  <si>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</si>
  <si>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</si>
  <si>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</si>
  <si>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</si>
  <si>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</si>
  <si>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</si>
  <si>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</si>
  <si>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</si>
  <si>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</si>
  <si>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</si>
  <si>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</si>
  <si>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</si>
  <si>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</si>
  <si>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</si>
  <si>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</si>
  <si>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</si>
  <si>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</si>
  <si>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</si>
  <si>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</si>
  <si>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</si>
  <si>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</si>
  <si>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</si>
  <si>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</si>
  <si>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</si>
  <si>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</si>
  <si>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</si>
  <si>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</si>
  <si>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</si>
  <si>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</si>
  <si>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</si>
  <si>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</si>
  <si>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</si>
  <si>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</si>
  <si>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</si>
  <si>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</si>
  <si>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</si>
  <si>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</si>
  <si>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</si>
  <si>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</si>
  <si>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</si>
  <si>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</si>
  <si>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</si>
  <si>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</si>
  <si>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</si>
  <si>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</si>
  <si>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</si>
  <si>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</si>
  <si>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</si>
  <si>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</si>
  <si>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</si>
  <si>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</si>
  <si>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</si>
  <si>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</si>
  <si>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</si>
  <si>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</si>
  <si>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</si>
  <si>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</si>
  <si>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</si>
  <si>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</si>
  <si>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</si>
  <si>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</si>
  <si>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</si>
  <si>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</si>
  <si>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</si>
  <si>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</si>
  <si>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</si>
  <si>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</si>
  <si>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</si>
  <si>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</si>
  <si>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</si>
  <si>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</si>
  <si>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</si>
  <si>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</si>
  <si>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</si>
  <si>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</si>
  <si>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</si>
  <si>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</si>
  <si>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</si>
  <si>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</si>
  <si>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</si>
  <si>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</si>
  <si>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</si>
  <si>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</si>
  <si>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</si>
  <si>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</si>
  <si>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</si>
  <si>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</si>
  <si>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</si>
  <si>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</si>
  <si>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</si>
  <si>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</si>
  <si>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</si>
  <si>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</si>
  <si>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</si>
  <si>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</si>
  <si>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</si>
  <si>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</si>
  <si>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</si>
  <si>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</si>
  <si>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</si>
  <si>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</si>
  <si>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</si>
  <si>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</si>
  <si>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</si>
  <si>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</si>
  <si>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</si>
  <si>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</si>
  <si>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</si>
  <si>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</si>
  <si>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</si>
  <si>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</si>
  <si>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</si>
  <si>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</si>
  <si>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</si>
  <si>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</si>
  <si>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</si>
  <si>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</si>
  <si>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</si>
  <si>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</si>
  <si>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</si>
  <si>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</si>
  <si>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</si>
  <si>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</si>
  <si>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</si>
  <si>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</si>
  <si>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</si>
  <si>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</si>
  <si>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</si>
  <si>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</si>
  <si>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</si>
  <si>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</si>
  <si>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</si>
  <si>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</si>
  <si>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</si>
  <si>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</si>
  <si>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</si>
  <si>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</si>
  <si>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</si>
  <si>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</si>
  <si>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</si>
  <si>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</si>
  <si>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</si>
  <si>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</si>
  <si>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</si>
  <si>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</si>
  <si>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</si>
  <si>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</si>
  <si>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</si>
  <si>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</si>
  <si>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</si>
  <si>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</si>
  <si>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</si>
  <si>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</si>
  <si>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</si>
  <si>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</si>
  <si>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</si>
  <si>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</si>
  <si>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</si>
  <si>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</si>
  <si>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</si>
  <si>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</si>
  <si>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</si>
  <si>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</si>
  <si>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</si>
  <si>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</si>
  <si>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</si>
  <si>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</si>
  <si>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</si>
  <si>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</si>
  <si>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</si>
  <si>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</si>
  <si>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</si>
  <si>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</si>
  <si>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</si>
  <si>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</si>
  <si>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</si>
  <si>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</si>
  <si>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</si>
  <si>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</si>
  <si>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</si>
  <si>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</si>
  <si>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</si>
  <si>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</si>
  <si>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</si>
  <si>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</si>
  <si>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</si>
  <si>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</si>
  <si>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</si>
  <si>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</si>
  <si>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</si>
  <si>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</si>
  <si>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</si>
  <si>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</si>
  <si>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</si>
  <si>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</si>
  <si>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</si>
  <si>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</si>
  <si>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</si>
  <si>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</si>
  <si>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</si>
  <si>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</si>
  <si>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</si>
  <si>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</si>
  <si>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</si>
  <si>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</si>
  <si>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</si>
  <si>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</si>
  <si>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</si>
  <si>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</si>
  <si>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</si>
  <si>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</si>
  <si>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</si>
  <si>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</si>
  <si>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</si>
  <si>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</si>
  <si>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</si>
  <si>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</si>
  <si>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</si>
  <si>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</si>
  <si>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</si>
  <si>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</si>
  <si>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</si>
  <si>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</si>
  <si>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</si>
  <si>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</si>
  <si>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</si>
  <si>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</si>
  <si>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</si>
  <si>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</si>
  <si>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</si>
  <si>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</si>
  <si>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</si>
  <si>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</si>
  <si>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</si>
  <si>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</si>
  <si>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</si>
  <si>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</si>
  <si>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</si>
  <si>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</si>
  <si>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</si>
  <si>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</si>
  <si>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</si>
  <si>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</si>
  <si>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</si>
  <si>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</si>
  <si>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</si>
  <si>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</si>
  <si>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</si>
  <si>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</si>
  <si>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</si>
  <si>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</si>
  <si>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</si>
  <si>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</si>
  <si>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</si>
  <si>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</si>
  <si>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</si>
  <si>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</si>
  <si>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</si>
  <si>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</si>
  <si>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</si>
  <si>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</si>
  <si>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</si>
  <si>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</si>
  <si>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</si>
  <si>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</si>
  <si>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</si>
  <si>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</si>
  <si>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</si>
  <si>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</si>
  <si>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</si>
  <si>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</si>
  <si>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</si>
  <si>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</si>
  <si>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</si>
  <si>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</si>
  <si>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</si>
  <si>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</si>
  <si>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</si>
  <si>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</si>
  <si>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</si>
  <si>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</si>
  <si>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</si>
  <si>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</si>
  <si>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</si>
  <si>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</si>
  <si>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</si>
  <si>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</si>
  <si>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</si>
  <si>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</si>
  <si>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</si>
  <si>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</si>
  <si>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</si>
  <si>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</si>
  <si>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</si>
  <si>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</si>
  <si>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</si>
  <si>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</si>
  <si>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</si>
  <si>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</si>
  <si>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</si>
  <si>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</si>
  <si>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</si>
  <si>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</si>
  <si>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</si>
  <si>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</si>
  <si>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</si>
  <si>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</si>
  <si>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</si>
  <si>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</si>
  <si>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</si>
  <si>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</si>
  <si>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</si>
  <si>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</si>
  <si>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</si>
  <si>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</si>
  <si>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</si>
  <si>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</si>
  <si>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</si>
  <si>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</si>
  <si>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</si>
  <si>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</si>
  <si>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</si>
  <si>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</si>
  <si>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</si>
  <si>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</si>
  <si>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</si>
  <si>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</si>
  <si>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</si>
  <si>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</si>
  <si>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</si>
  <si>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</si>
  <si>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</si>
  <si>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</si>
  <si>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</si>
  <si>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</si>
  <si>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</si>
  <si>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</si>
  <si>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</si>
  <si>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</si>
  <si>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</si>
  <si>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</si>
  <si>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</si>
  <si>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</si>
  <si>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</si>
  <si>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</si>
  <si>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</si>
  <si>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</si>
  <si>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</si>
  <si>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</si>
  <si>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</si>
  <si>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</si>
  <si>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</si>
  <si>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</si>
  <si>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</si>
  <si>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</si>
  <si>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</si>
  <si>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</si>
  <si>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</si>
  <si>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</si>
  <si>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</si>
  <si>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</si>
  <si>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</si>
  <si>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</si>
  <si>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</si>
  <si>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</si>
  <si>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</si>
  <si>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</si>
  <si>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</si>
  <si>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</si>
  <si>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</si>
  <si>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</si>
  <si>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</si>
  <si>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</si>
  <si>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</si>
  <si>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</si>
  <si>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</si>
  <si>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</si>
  <si>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</si>
  <si>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</si>
  <si>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</si>
  <si>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</si>
  <si>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</si>
  <si>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</si>
  <si>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</si>
  <si>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</si>
  <si>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</si>
  <si>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</si>
  <si>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</si>
  <si>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</si>
  <si>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</si>
  <si>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</si>
  <si>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</si>
  <si>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</si>
  <si>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</si>
  <si>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</si>
  <si>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</si>
  <si>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</si>
  <si>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</si>
  <si>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</si>
  <si>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</si>
  <si>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</si>
  <si>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</si>
  <si>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</si>
  <si>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</si>
  <si>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</si>
  <si>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</si>
  <si>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</si>
  <si>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</si>
  <si>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</si>
  <si>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</si>
  <si>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</si>
  <si>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</si>
  <si>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</si>
  <si>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</si>
  <si>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</si>
  <si>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</si>
  <si>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</si>
  <si>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</si>
  <si>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</si>
  <si>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</si>
  <si>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</si>
  <si>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</si>
  <si>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</si>
  <si>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</si>
  <si>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</si>
  <si>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</si>
  <si>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</si>
  <si>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</si>
  <si>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</si>
  <si>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</si>
  <si>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</si>
  <si>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</si>
  <si>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</si>
  <si>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</si>
  <si>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</si>
  <si>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</si>
  <si>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</si>
  <si>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</si>
  <si>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</si>
  <si>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</si>
  <si>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</si>
  <si>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</si>
  <si>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</si>
  <si>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</si>
  <si>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</si>
  <si>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</si>
  <si>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</si>
  <si>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</si>
  <si>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</si>
  <si>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</si>
  <si>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</si>
  <si>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</si>
  <si>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</si>
  <si>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</si>
  <si>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</si>
  <si>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</si>
  <si>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</si>
  <si>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</si>
  <si>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</si>
  <si>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</si>
  <si>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</si>
  <si>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</si>
  <si>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</si>
  <si>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</si>
  <si>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</si>
  <si>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</si>
  <si>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</si>
  <si>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</si>
  <si>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</si>
  <si>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</si>
  <si>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</si>
  <si>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</si>
  <si>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</si>
  <si>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</si>
  <si>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</si>
  <si>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</si>
  <si>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</si>
  <si>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</si>
  <si>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</si>
  <si>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</si>
  <si>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</si>
  <si>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</si>
  <si>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</si>
  <si>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</si>
  <si>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</si>
  <si>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</si>
  <si>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</si>
  <si>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</si>
  <si>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</si>
  <si>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</si>
  <si>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</si>
  <si>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</si>
  <si>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</si>
  <si>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</si>
  <si>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</si>
  <si>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</si>
  <si>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</si>
  <si>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</si>
  <si>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</si>
  <si>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</si>
  <si>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</si>
  <si>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</si>
  <si>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</si>
  <si>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</si>
  <si>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</si>
  <si>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</si>
  <si>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</si>
  <si>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</si>
  <si>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</si>
  <si>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</si>
  <si>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</si>
  <si>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</si>
  <si>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</si>
  <si>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</si>
  <si>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</si>
  <si>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</si>
  <si>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</si>
  <si>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</si>
  <si>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</si>
  <si>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</si>
  <si>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</si>
  <si>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</si>
  <si>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</si>
  <si>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</si>
  <si>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</si>
  <si>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</si>
  <si>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</si>
  <si>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</si>
  <si>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</si>
  <si>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</si>
  <si>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</si>
  <si>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</si>
  <si>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</si>
  <si>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</si>
  <si>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</si>
  <si>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</si>
  <si>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</si>
  <si>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</si>
  <si>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</si>
  <si>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</si>
  <si>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</si>
  <si>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</si>
  <si>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</si>
  <si>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</si>
  <si>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</si>
  <si>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</si>
  <si>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</si>
  <si>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</si>
  <si>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</si>
  <si>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</si>
  <si>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</si>
  <si>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</si>
  <si>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</si>
  <si>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</si>
  <si>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</si>
  <si>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</si>
  <si>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</si>
  <si>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</si>
  <si>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</si>
  <si>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</si>
  <si>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</si>
  <si>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</si>
  <si>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</si>
  <si>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</si>
  <si>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</si>
  <si>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</si>
  <si>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</si>
  <si>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</si>
  <si>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</si>
  <si>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</si>
  <si>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</si>
  <si>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</si>
  <si>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</si>
  <si>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</si>
  <si>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</si>
  <si>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</si>
  <si>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</si>
  <si>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</si>
  <si>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</si>
  <si>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</si>
  <si>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</si>
  <si>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</si>
  <si>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</si>
  <si>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</si>
  <si>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</si>
  <si>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</si>
  <si>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</si>
  <si>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</si>
  <si>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</si>
  <si>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</si>
  <si>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</si>
  <si>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</si>
  <si>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</si>
  <si>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</si>
  <si>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</si>
  <si>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</si>
  <si>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</si>
  <si>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</si>
  <si>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</si>
  <si>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</si>
  <si>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</si>
  <si>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</si>
  <si>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</si>
  <si>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</si>
  <si>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</si>
  <si>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</si>
  <si>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</si>
  <si>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</si>
  <si>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</si>
  <si>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</si>
  <si>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</si>
  <si>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</si>
  <si>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</si>
  <si>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</si>
  <si>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</si>
  <si>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</si>
  <si>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</si>
  <si>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</si>
  <si>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</si>
  <si>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</si>
  <si>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</si>
  <si>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</si>
  <si>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</si>
  <si>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</si>
  <si>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</si>
  <si>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</si>
  <si>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</si>
  <si>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</si>
  <si>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</si>
  <si>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</si>
  <si>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</si>
  <si>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</si>
  <si>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</si>
  <si>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</si>
  <si>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</si>
  <si>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</si>
  <si>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</si>
  <si>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</si>
  <si>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</si>
  <si>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</si>
  <si>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</si>
  <si>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</si>
  <si>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</si>
  <si>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</si>
  <si>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</si>
  <si>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</si>
  <si>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</si>
  <si>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</si>
  <si>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</si>
  <si>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</si>
  <si>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</si>
  <si>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</si>
  <si>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</si>
  <si>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</si>
  <si>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</si>
  <si>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</si>
  <si>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</si>
  <si>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</si>
  <si>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</si>
  <si>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</si>
  <si>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</si>
  <si>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</si>
  <si>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</si>
  <si>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</si>
  <si>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</si>
  <si>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</si>
  <si>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</si>
  <si>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</si>
  <si>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</si>
  <si>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</si>
  <si>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</si>
  <si>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</si>
  <si>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</si>
  <si>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</si>
  <si>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</si>
  <si>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</si>
  <si>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</si>
  <si>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</si>
  <si>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</si>
  <si>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</si>
  <si>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</si>
  <si>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</si>
  <si>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</si>
  <si>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</si>
  <si>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</si>
  <si>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</si>
  <si>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</si>
  <si>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</si>
  <si>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</si>
  <si>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</si>
  <si>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</si>
  <si>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</si>
  <si>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</si>
  <si>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</si>
  <si>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</si>
  <si>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</si>
  <si>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</si>
  <si>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</si>
  <si>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</si>
  <si>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</si>
  <si>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</si>
  <si>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</si>
  <si>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</si>
  <si>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</si>
  <si>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</si>
  <si>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</si>
  <si>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</si>
  <si>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</si>
  <si>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</si>
  <si>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</si>
  <si>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</si>
  <si>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</si>
  <si>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</si>
  <si>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</si>
  <si>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</si>
  <si>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</si>
  <si>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</si>
  <si>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</si>
  <si>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</si>
  <si>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</si>
  <si>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</si>
  <si>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</si>
  <si>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</si>
  <si>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</si>
  <si>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</si>
  <si>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</si>
  <si>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</si>
  <si>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</si>
  <si>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</si>
  <si>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</si>
  <si>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</si>
  <si>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</si>
  <si>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</si>
  <si>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</si>
  <si>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</si>
  <si>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</si>
  <si>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</si>
  <si>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</si>
  <si>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</si>
  <si>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</si>
  <si>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</si>
  <si>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</si>
  <si>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</si>
  <si>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</si>
  <si>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</si>
  <si>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</si>
  <si>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</si>
  <si>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</si>
  <si>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</si>
  <si>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</si>
  <si>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</si>
  <si>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</si>
  <si>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</si>
  <si>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</si>
  <si>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</si>
  <si>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</si>
  <si>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</si>
  <si>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</si>
  <si>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</si>
  <si>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</si>
  <si>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</si>
  <si>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</si>
  <si>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</si>
  <si>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</si>
  <si>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</si>
  <si>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</si>
  <si>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</si>
  <si>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</si>
  <si>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</si>
  <si>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</si>
  <si>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</si>
  <si>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</si>
  <si>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</si>
  <si>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</si>
  <si>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</si>
  <si>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</si>
  <si>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</si>
  <si>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</si>
  <si>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</si>
  <si>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</si>
  <si>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</si>
  <si>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</si>
  <si>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</si>
  <si>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</si>
  <si>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</si>
  <si>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</si>
  <si>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</si>
  <si>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</si>
  <si>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</si>
  <si>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</si>
  <si>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</si>
  <si>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</si>
  <si>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</si>
  <si>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</si>
  <si>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</si>
  <si>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</si>
  <si>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</si>
  <si>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</si>
  <si>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</si>
  <si>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</si>
  <si>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</si>
  <si>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</si>
  <si>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</si>
  <si>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</si>
  <si>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</si>
  <si>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</si>
  <si>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</si>
  <si>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</si>
  <si>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</si>
  <si>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</si>
  <si>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</si>
  <si>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</si>
  <si>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</si>
  <si>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</si>
  <si>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</si>
  <si>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</si>
  <si>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</si>
  <si>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</si>
  <si>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</si>
  <si>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</si>
  <si>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</si>
  <si>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</si>
  <si>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</si>
  <si>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</si>
  <si>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</si>
  <si>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</si>
  <si>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</si>
  <si>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</si>
  <si>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</si>
  <si>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</si>
  <si>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</si>
  <si>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</si>
  <si>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</si>
  <si>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</si>
  <si>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</si>
  <si>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</si>
  <si>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</si>
  <si>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</si>
  <si>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</si>
  <si>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</si>
  <si>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</si>
  <si>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</si>
  <si>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</si>
  <si>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</si>
  <si>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</si>
  <si>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</si>
  <si>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</si>
  <si>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</si>
  <si>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</si>
  <si>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</si>
  <si>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</si>
  <si>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</si>
  <si>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</si>
  <si>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</si>
  <si>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</si>
  <si>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</si>
  <si>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</si>
  <si>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</si>
  <si>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</si>
  <si>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</si>
  <si>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</si>
  <si>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</si>
  <si>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</si>
  <si>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</si>
  <si>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</si>
  <si>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</si>
  <si>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</si>
  <si>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</si>
  <si>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</si>
  <si>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</si>
  <si>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</si>
  <si>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</si>
  <si>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</si>
  <si>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</si>
  <si>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</si>
  <si>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</si>
  <si>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</si>
  <si>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</si>
  <si>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</si>
  <si>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</si>
  <si>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</si>
  <si>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</si>
  <si>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</si>
  <si>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</si>
  <si>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</si>
  <si>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</si>
  <si>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</si>
  <si>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</si>
  <si>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</si>
  <si>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</si>
  <si>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</si>
  <si>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</si>
  <si>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</si>
  <si>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</si>
  <si>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</si>
  <si>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</si>
  <si>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</si>
  <si>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</si>
  <si>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</si>
  <si>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</si>
  <si>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</si>
  <si>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</si>
  <si>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</si>
  <si>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</si>
  <si>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</si>
  <si>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</si>
  <si>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</si>
  <si>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</si>
  <si>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</si>
  <si>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</si>
  <si>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</si>
  <si>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</si>
  <si>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</si>
  <si>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</si>
  <si>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</si>
  <si>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</si>
  <si>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</si>
  <si>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</si>
  <si>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</si>
  <si>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</si>
  <si>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</si>
  <si>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</si>
  <si>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</si>
  <si>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</si>
  <si>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</si>
  <si>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</si>
  <si>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</si>
  <si>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</si>
  <si>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</si>
  <si>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</si>
  <si>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</si>
  <si>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</si>
  <si>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</si>
  <si>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</si>
  <si>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</si>
  <si>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</si>
  <si>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</si>
  <si>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</si>
  <si>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</si>
  <si>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</si>
  <si>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</si>
  <si>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</si>
  <si>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</si>
  <si>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</si>
  <si>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</si>
  <si>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</si>
  <si>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</si>
  <si>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</si>
  <si>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</si>
  <si>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</si>
  <si>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</si>
  <si>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</si>
  <si>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</si>
  <si>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</si>
  <si>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</si>
  <si>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</si>
  <si>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</si>
  <si>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</si>
  <si>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</si>
  <si>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</si>
  <si>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</si>
  <si>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</si>
  <si>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</si>
  <si>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</si>
  <si>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</si>
  <si>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</si>
  <si>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</si>
  <si>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</si>
  <si>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</si>
  <si>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</si>
  <si>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</si>
  <si>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</si>
  <si>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</si>
  <si>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</si>
  <si>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</si>
  <si>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</si>
  <si>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</si>
  <si>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</si>
  <si>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</si>
  <si>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</si>
  <si>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</si>
  <si>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</si>
  <si>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</si>
  <si>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</si>
  <si>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</si>
  <si>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</si>
  <si>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</si>
  <si>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</si>
  <si>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</si>
  <si>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</si>
  <si>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</si>
  <si>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</si>
  <si>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</si>
  <si>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</si>
  <si>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</si>
  <si>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</si>
  <si>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</si>
  <si>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</si>
  <si>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</si>
  <si>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</si>
  <si>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</si>
  <si>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</si>
  <si>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</si>
  <si>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</si>
  <si>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</si>
  <si>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</si>
  <si>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</si>
  <si>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</si>
  <si>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</si>
  <si>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</si>
  <si>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</si>
  <si>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</si>
  <si>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</si>
  <si>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</si>
  <si>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</si>
  <si>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</si>
  <si>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</si>
  <si>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</si>
  <si>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</si>
  <si>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</si>
  <si>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</si>
  <si>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</si>
  <si>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$7,542,036,483.00   FECHA: 10/09/2014
OBSERVACIONES: SIN OBSERVACIONES</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</si>
  <si>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</si>
  <si>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</si>
  <si>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</si>
  <si>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</si>
  <si>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</si>
  <si>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</si>
  <si>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</si>
  <si>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</si>
  <si>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</si>
  <si>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</si>
  <si>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</si>
  <si>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</si>
  <si>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</si>
  <si>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</si>
  <si>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</si>
  <si>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</si>
  <si>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</si>
  <si>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</si>
  <si>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</si>
  <si>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</si>
  <si>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</si>
  <si>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</si>
  <si>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</si>
  <si>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</si>
  <si>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</si>
  <si>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</si>
  <si>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</si>
  <si>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</si>
  <si>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</si>
  <si>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</si>
  <si>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</si>
  <si>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</si>
  <si>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</si>
  <si>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</si>
  <si>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</si>
  <si>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</si>
  <si>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</si>
  <si>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</si>
  <si>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</si>
  <si>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</si>
  <si>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</si>
  <si>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</si>
  <si>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</si>
  <si>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</si>
  <si>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</si>
  <si>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</si>
  <si>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</si>
  <si>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</si>
  <si>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</si>
  <si>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</si>
  <si>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</si>
  <si>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</si>
  <si>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</si>
  <si>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</si>
  <si>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</si>
  <si>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</si>
  <si>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</si>
  <si>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</si>
  <si>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</si>
  <si>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</si>
  <si>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</si>
  <si>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</si>
  <si>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</si>
  <si>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</si>
  <si>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</si>
  <si>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</si>
  <si>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</si>
  <si>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</si>
  <si>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</si>
  <si>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</si>
  <si>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</si>
  <si>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</si>
  <si>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</si>
  <si>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</si>
  <si>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</si>
  <si>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</si>
  <si>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</si>
  <si>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</si>
  <si>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</si>
  <si>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</si>
  <si>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</si>
  <si>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</si>
  <si>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</si>
  <si>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</si>
  <si>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</si>
  <si>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</si>
  <si>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</si>
  <si>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</si>
  <si>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</si>
  <si>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</si>
  <si>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</si>
  <si>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</si>
  <si>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</si>
  <si>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</si>
  <si>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</si>
  <si>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</si>
  <si>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</si>
  <si>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</si>
  <si>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</si>
  <si>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</si>
  <si>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</si>
  <si>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</si>
  <si>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</si>
  <si>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</si>
  <si>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</si>
  <si>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</si>
  <si>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</si>
  <si>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</si>
  <si>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</si>
  <si>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</si>
  <si>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</si>
  <si>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</si>
  <si>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</si>
  <si>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</si>
  <si>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</si>
  <si>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</si>
  <si>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</si>
  <si>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</si>
  <si>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</si>
  <si>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</si>
  <si>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</si>
  <si>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</si>
  <si>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</si>
  <si>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APOYOS PARA LA INVESTIGACION CIENTIFICA Y TECNOLOGICA DEL ESTADO DE PUEBLA Y GASTO OPERATIVO.
CUMPLIMIENTO DE LA MISIÓN:
DURANTE EL PERIODO QUE SE INFORMA, NO SE TIENEN PROYECTOS DE INVESTIGACION EN SEGUIMIENTO.</t>
  </si>
  <si>
    <t>DESTINO: APOYOS PARA LA INVESTIGACIÓN CIENTÍFICA Y TECNOLÓGICA DEL ESTADO DE NAYARIT
CUMPLIMIENTO DE LA MISIÓN:
ESTOS DATOS NO FUERON ACTUALIZADOS POR EL SECRETARIO ADMINISTRATIVO.</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</si>
  <si>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</si>
  <si>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</si>
  <si>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</si>
  <si>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</si>
  <si>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</si>
  <si>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</si>
  <si>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</si>
  <si>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</si>
  <si>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</si>
  <si>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</si>
  <si>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</si>
  <si>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</si>
  <si>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</si>
  <si>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</si>
  <si>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</si>
  <si>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</si>
  <si>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</si>
  <si>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</si>
  <si>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APORTACIÓN INICIAL:   MONTO: $9,750,000.00   FECHA: 09/08/2002
OBSERVACIONES: EL FIDUCIARIO ES BANSEFI.LA PARTIDA PRESUPUESTAL AFECTADA ES 7801</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</si>
  <si>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</si>
  <si>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SEGURIDAD PARA CRUCES VIALES FERROVIARIOS.
CUMPLIMIENTO DE LA MISIÓN:
MOVIMIENTO INICIAL CONSTITUTIVO 22/12/2017, DEPÓSITO INICIAL 29/12/2017</t>
  </si>
  <si>
    <t>APORTACIÓN INICIAL:   MONTO: $750,000,000.00   FECHA: 04/11/2002
OBSERVACIONES: EN LA DISPONIBILIDAD ESTAN INCLUIDOS LOS IMPORTES PARA EL PAGO DE COMPROMISOS ADQUIRIDOS.</t>
  </si>
  <si>
    <t>DESTINO: PARA EL DESARROLLO DEL NUEVO AEROPUERTO INTERNACIONAL DE LA CIUDAD DE MÉXICO.
CUMPLIMIENTO DE LA MISIÓN:
EN EL ANEXO 1 SE ACOMPAÑA EL REPORTE DE AVANCE FÍSICO FINANCIERO DE LAS OBRAS AL CIERRE DEL TRIMESTRE</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</si>
  <si>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</si>
  <si>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LOS FINES DEL FID. APLICANDO A CADA UNO DE LOS FIDEICOMISOS CARRETEROS (FONDO NACIONAL DE INFR. Y CAPUFE) ASÍ COMO DE LAS REDES INTEROPERABLES CON LAS QUE EXISTEN CONVENIOS, LAS CANTIDADES QUE LES CORRESP. POR LA GESTIÓN DE COBRO DE LAS CUOTAS DE PEAJE QUE REALICE EL FIDEICOMITENTE.</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</si>
  <si>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</si>
  <si>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</si>
  <si>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</si>
  <si>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</si>
  <si>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</si>
  <si>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</si>
  <si>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</si>
  <si>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 INCLUIDOS EN ESTE LAS IMPRESIONES Y DISTRIBUCIÓN DE LOS LIBROS.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</si>
  <si>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</si>
  <si>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</si>
  <si>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DESTINO: EROGACIONES POR CONCEPTO DE COMISIONES, ASÍ COMO GASTOS DE ADMINISTRACIÓN Y PROMOCIÓN.
CUMPLIMIENTO DE LA MISIÓN:
SE ADJUNTA OFICIO DCJF/DEF/CJF/013/2018, DE FECHA 02 DE MARZO DEL AÑO EN CURSO,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</si>
  <si>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2018</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</si>
  <si>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</si>
  <si>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</si>
  <si>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</si>
  <si>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</si>
  <si>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</si>
  <si>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</si>
  <si>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</si>
  <si>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</si>
  <si>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DESTINO: PAGAR GASTOS PREVIOS DE PROYECTOS PIDIREGAS.
CUMPLIMIENTO DE LA MISIÓN:
PARA EL AÑO 2018 SE TIENE PROGRAMADO CONVOCAR 23 PROYECTOS CON 26 LÍNEAS DE TRANSMISIÓN Y 55 SUBESTACIONES ELÉCTRICAS, QUE INCORPORARAN AL SISTEMA ELÉCTRICO NACIONAL 2040.57KM-C, 9,770 MVA, 745.4 MVAR Y 113 ALIMENTADORES.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</si>
  <si>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</si>
  <si>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</si>
  <si>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</si>
  <si>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</si>
  <si>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</si>
  <si>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DESTINO: CREAR UN FONDO DE AHORRO EN BENEFICIO DE LOS TRABAJADORES OPERATIVOS Y DE CONFIANZA, EXCLUYENDO A LOS MANDOS MEDIOS Y SUPERIORES.
CUMPLIMIENTO DE LA MISIÓN:
APORTACIONES POR PARTE DEL ORGANISMO Y TRABAJADORES NO FUERON REALIZADAS</t>
  </si>
  <si>
    <t>FIDEICOMISO PÚBLICO DE ADMINISTRACIÓN Y PAGO</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</si>
  <si>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</si>
  <si>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GASTOS GENERALES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</si>
  <si>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</si>
  <si>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DE TECNOLÓGIA, CREACIÓN Y FORTALECIMIENTO DE LA INFRAESTRUCTURA DE INVESTIGACCIÓN Y DESARROLLO TECNOLÓGICO QUE REQUIERE EL SECTOR CIENCIAS NAVALES. ASÍ MISMO EL SECTOR CUMPLIO CON EL INDICE AL DESARROLLAR 16 PROYECTOS EN EL SEXENIO DEL 2012 AL 2018.</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</si>
  <si>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HASTA LA FECHA DEL REPORTE, NO SE HABÍAN APROBADO RECURSOS PARA LA REALIZACIÓN DE PROYECTOS.</t>
  </si>
  <si>
    <t>DESTINO: APOYOS PARA LA INVESTIGACION CIENTIFICA Y TECNOLOGICA DEL ESTADO DE COAHUILA DE ZARAGOZA
CUMPLIMIENTO DE LA MISIÓN:
DURANTE EL PERIODO QUE SE INFORMA SE HAN APORTADO RECURSOS FISCALES DE LA FEDERACION Y DEL ESTADO DE COAHUILA DE ZARAGOZA PARA EL DESARROLLO DE PROYECTOS 2018.</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</si>
  <si>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</si>
  <si>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 SIN EMBARGO CON FECHA 16 DE ABRIL DE 2018 SE HA PUBLICADO LA CONVOCATORIA 2018-01 DE ESTE FIDEICOMISO DONDE SE COMPROMETIÓ UN MONTO DE $30,500,000.00 A FIN DE ATENDER EL PLAN DE ACCIÓN Y DEMANDAS DE ESTE FONDO.</t>
  </si>
  <si>
    <t>DESTINO: APOYOS PARA PROYECTOS DE INVESTIGACIÓN CIENTÍFICA Y TECNOLÓGICA EN EL ESTADO DE MICHOACÁN.
CUMPLIMIENTO DE LA MISIÓN:
SE REALIZÓ SEGUIMIENTO TÉCNICO Y FINANCIERO A LOS PROYECTOS VIGENTES: MICH-2014-C03-235224 Y MICH-2015-C01-01-283933; SE REALIZARON GESTIONES PARA LA IDENTIFICACIÓN DE DEMANDAS ESTRATÉGICAS DEL ESTADO; SE REALIZARON LOS REGISTROS CONTABLES PARA LA ADMINISTRACIÓN DEL FIDEICOMISO.</t>
  </si>
  <si>
    <t>DESTINO: APOYOS PARA LA INVESTIGACION CIENTIFICA Y TECNOLOGICA DEL ESTADO DE SINALOA.
CUMPLIMIENTO DE LA MISIÓN:
MINISTRACIÓN Y SEGUIIMIENTO FINANCIERO A LOS PROYECTOS VIGENTES, SE PUBLICÓ LA CONVOCATORIA 2018-01, CON UNA DEMANDA ESPECIFICA, SE REUNIÓ LA COMEVAL PARA EVALUAR LA DEMANDA DE LA CONVOCATORIA 2018-01.</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</si>
  <si>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</si>
  <si>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</si>
  <si>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</si>
  <si>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</si>
  <si>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</si>
  <si>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</si>
  <si>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</si>
  <si>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</si>
  <si>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DESTINO: SE UTILIZAN PARA LA EJECUCIÓN DE 15 PROYECTOS QUE CORRESPONDEN A 12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</si>
  <si>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307,133 SERVIDORES PÚBLICOS QUE INICIARON Y TERMINARON EL VIGÉSIMO NOVENO CICLO DEL FONAC, AL MISMO NÚMERO DE SERVIDORES PÚBLICOS LE FUE ENTREGADO EL PAGO DE SUS AHORROS, TODA VEZ QUE LAS 96 DEPENDENCIAS Y ENTIDADES AFILIADAS REALIZARON DURANTE EL MES DE AGOSTO DE 2018, EL TRÁMITE Y PAGO CORRESPONDIENTE A SU LIQUIDACIÓN</t>
  </si>
  <si>
    <t>FIDEICOMISO DE TRANSICIÓN 2018</t>
  </si>
  <si>
    <t>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 Y LLEVAR A CABO LA ELABORACIÓN Y PRESENTACIÓN DE LOS PROYECTOS DE LA LEY DE INGRESOS Y PRESUPUESTO DE EGRESOS PARA EL EJERCICIO FISCAL 2018; EL PND Y LOS PROGRAMAS GUBERNAMENTALES, SEGURIDAD PÚBLICA Y NACIONAL; TRABAJOS DE ENLACE CON LA ADMINISTRACIÓN SALIENTE, DIFUSIÓN Y ACTIVIDADES PREPARATORIAS QUE PERMITAN CREAR LAS CONDICIONES PROPIAS PARA EL INICIO DE SU ENCARGO.</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</si>
  <si>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</si>
  <si>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</si>
  <si>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</si>
  <si>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</si>
  <si>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</si>
  <si>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</si>
  <si>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</si>
  <si>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</si>
  <si>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</si>
  <si>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</si>
  <si>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</si>
  <si>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</si>
  <si>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</si>
  <si>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</si>
  <si>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$1.00   FECHA: 01/06/2006
OBSERVACIONES: CON OF. 5.1.-2359 DEL 2/OCT/2014, SE SOLICITÓ A FNM INF. SOBRE EL PROCESO DE EXT. DEL FID. BENJ. HILL, CON OF. DL/266/2014 DEL 1/DIC/2014 FNM INDICA QUE SE LLEVÓ A CABO UN CENSO DE LOS INMUEBLES, Y SE RECABARON DOCS. COMO: COPIA DE CONTRATOS, CONVENIOS, ESCRITURAS, ENTRE OTROS, INF. QUE FUE REMITIDA A BANOBRAS PARA SU COTEJO Y COMPLEMENTO PARA DETERMINAR EL PATRIM. FIDEICOMITIDO Y LA SITUACIÓN JURID. DEL FID. PARA CONTINUAR CON EL TRÁM. DE EXT.; ASIMISMO, FNML CON OF. DL/DGAIEP/044/2017 DEL 5/02/2017 INF. QUE ESTÁ PENDIENTE DE FORMALIZAR LA TRANSMISIÓN DE 134 INMUEBLES AFECTOS EL PATRIM. DEL FID. Y QUE UNA VEZ QUE SE CONCLUYA EL PROC. SE SUSCRIBIRÁ EL CONV. DE EXT., CON OF DL/DGARAAIF/081/2018, FNML INF. QUE BANOBRAS ESTÁ GESTIONANDO LA EXTINCIÓN ANTE LA SHCP.</t>
  </si>
  <si>
    <t>DESTINO: PARA APOYAR EL DESARROLLO DE LA INFRAESTRUCTURA PORTUARIA.
CUMPLIMIENTO DE LA MISIÓN:
SE HAN REALIZADO 5 SESIONES DEL COMITÉ TÉCNICO DEL FIPORT, 2 ORDINARIAS Y 3 EXTRAORDINARIAS, A LA FECHA SE TIENE AUTORIZADO POR EL COMITÉ TÉCNICO DEL FIPORT EL APOYO DE RECURSOS PARA 10 PROYECTOS.</t>
  </si>
  <si>
    <t>DESTINO: PRÉSTAMOS OTORGADOS A LOS TRABAJADORES, GASTOS FIDUCIARIOS Y OTROS GASTOS.
CUMPLIMIENTO DE LA MISIÓN:
SE SOLICITARON 898 PRÉSTAMOS, LOS CUALES SE OTORGARON AL 100%, CONFORME A LAS APORTACIONES Y AL DESTINO DE LOS RECURSOS, SE CUMPLIERON LOS FINES DEL FIDEICOMISO.</t>
  </si>
  <si>
    <t>DESTINO: PAGO DE PENSIONES Y PRESTACIONES DE LOS FIDEICOMISARIOS, GASTOS DE ADMINISTRACIÓN, HONORARIOS E IMPUESTOS DIVERSOS.
CUMPLIMIENTO DE LA MISIÓN:
SE PAGÓ EN TIEMPO Y FORMA LA PENSIÓN DE 26,066 JUBILADOS MENSUALES EN PROMEDIO.</t>
  </si>
  <si>
    <t>DESTINO: OTORGAMIENTO DE BECAS Y GASTOS DE ADMINISTRACIÓN DE BECAS.
CUMPLIMIENTO DE LA MISIÓN:
CON LOS INGRESOS SE CUBRIERON COSTOS PARA EL PROGRAMA QUE BENEFICIA A JÓVENES MEXICANOS DE ESCASOS RECURSOS PARA QUE PARTICIPEN EN EL PROGRAMA "JÓVENES EN ACCIÓN" QUE PROMUEVE LA EMBAJADA DE ESTADOS UNIDOS EN MÉXICO, ASÍ COMO, EL COSTO DE LA COLEGIATURA DE NUESTROS BECARIOS DEL PROGRAMA DE NEGOCIOS BINACIONALES.</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</si>
  <si>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</si>
  <si>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</si>
  <si>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</si>
  <si>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</si>
  <si>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</si>
  <si>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</si>
  <si>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GASTOS DE ADMINISTRACIÓN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</si>
  <si>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</si>
  <si>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$500,000.00   FECHA: 15/12/2000
OBSERVACIONES: CON FECHA 07 DE SEPTIEMBRE DE 2018, EL ÓRGANO INTERNO DIO POR CONCLUIDA LA ORDEN DE AUDITORIA NO. 05/2018, AL FIDEICOMISO CORRESPONDIENTE AL EJERCICIO 2017.</t>
  </si>
  <si>
    <t>DESTINO: APOYO FINANCIERO A INSTITUCIONES A TRAVÉS DE PROYECTOS PARA LA INVESTIGACIÓN EN MATERIAS AGRÍCOLA, PECUARIA, ACUACULTURA AGROBIOTECNOLOGÍA Y RECURSOS FITOGENÉTICOS.
CUMPLIMIENTO DE LA MISIÓN:
DURANTE EL EJERCICIO FUERON APROBADOS PROYECTOS POR LA CANTIDAD DE $105,889,799.26, CORRESPONDIENTES A LA CONVOCATORIAS 2017-4 Y 2017-5.</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</si>
  <si>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LOS CONVENIOS SE ENCUENTRAN FORMALIZADOS Y SE HAN REALIZADO MINISTRACIONES PARA EL CUMPLIMIENTO DE LOS CONVENIOS. MEDIANTE EL ACUERDO FSIDS/2018/29/SO/10 SE APROBO LA CONVOCATORIA DE 2017 POR UN MONTO DE $3,482,165, QUE CORRESPONDE A 5 PROPUESTAS.</t>
  </si>
  <si>
    <t>DESTINO: EL RECURSO TIENE COMO FINALIDAD EL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INSTRUMENTACION, ASI COMO EL RECONOCIMIENTO NACIONAL E INTERNACIONAL DE SUS APORTACIONES ,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</si>
  <si>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COMITÉ TÉCNICO Y DE ADMINISTRACIÓN DEL FONDO SECTORIAL DE INVESTIGACIÓN Y DESARROLLO INMUJERES - CONACYT, HA APROBADO 63 PROYECTOS, DE LOS CUALES TRES FUERON CANCELADOS, 48 ESTÁN FINALIZADOS Y 12 SE ENCUENTRAN EN EJECUCIÓN.</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</si>
  <si>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5 CONVOCATORIAS QUE ENCUENTRAN EN PERIODO DE EVALUACIÓN O FORMALIZACION.</t>
  </si>
  <si>
    <t>PROSOFT-INNOVACIÓN, FONDO SECTORIAL DE INNOVACIÓN</t>
  </si>
  <si>
    <t>DESTINO: APOYOS PARA LA INVESTIGACIÓN CIENTÍFICA Y TECNOLÓGICA EN INFRAESTRUCTURA FÍSICA EDUCATIVA.
CUMPLIMIENTO DE LA MISIÓN:
INFORMACIÓN NO ACTUALIZADA POR EL SECRETARIO ADMINISTRATIVO.</t>
  </si>
  <si>
    <t>APORTACIÓN INICIAL:   MONTO: $5,291,955.55   FECHA: 21/08/2002
OBSERVACIONES: FONDO DE AHORRO DE LOS TRABAJADORES DEL CIAD</t>
  </si>
  <si>
    <t>DESTINO: APOYOS PARA LA INVESTIGACION CIENTIFICA Y TECNOLOGIA DEL ESTADO DE CHIHUAHUA.
CUMPLIMIENTO DE LA MISIÓN:
DURANTE EL PERIODO QUE SE INFORMA NO SE HA RECIBO APOYOS PARA EL DESARROLLO DE PROYECTOS.</t>
  </si>
  <si>
    <t>DESTINO: APOYOS PARA LA INVESTIGACIÓN CIENTÍFICA Y TECNOLÓGICA DEL MUNICIPIO DE LA PAZ, BAJA CALIFORNIA SUR.
CUMPLIMIENTO DE LA MISIÓN:
INFORMACIÓN NO ACTUALIZADA POR EL SECRETARIO ADMINISTRATIVO.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</si>
  <si>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2018 $33,771,733; PAGO DE BOLETOS AEREOS DEL PROGRAMA DE BECAS 2017 $690,621; PROYECTO DE LABORATORIO DE COHESIÓN SOCIAL II $769,290; FONDO DE AYUDA HUMANITARIA $690,991; PROYECTO PILOTO MUNICIPIOS FRONTERIZOS DE DERECHOS HUMANOS $1,120,298; EITI $419,932; PREVENCIÓN DE LA MIGRACIÓN NO ACOMPAÑADA $6,857,618 Y AEC $32,177.</t>
  </si>
  <si>
    <t>APORTACIÓN INICIAL:   MONTO: $164,396,237.00   FECHA: 29/06/2017
OBSERVACIONES: NINGUNA</t>
  </si>
  <si>
    <t>DESTINO: PAGO DEL SALDO DISPONIBLE DE LAS CUENTAS INDIVIDUALES DE LOS TRABAJADORES DE CONFIANZA QUE DEJARON DE PRESTAR SUS SERVICIOS EN LA COMISION NACIONAL BANCARIA Y DE VALORES.
CUMPLIMIENTO DE LA MISIÓN:
DEL 1° DE ENERO AL 31 DE DICIEMBRE DE 2018 Y DE CONFORMIDAD CON EL PROCEDIMIENTO DE PAGO ESTABLECIDO, SE ENTREGARON LOS SALDOS DE SUS CUENTAS INDIVIDUALES A 141 EMPLEADOS DE CONFIANZA QUE CAUSARON BAJA Y QUE ACUMULARON UNA ANTIGÜEDAD MÍNIMA DE 3 AÑOS DE SERVICIO ININTERRUMPIDO EN LA CNBV.</t>
  </si>
  <si>
    <t>DESTINO: NO SE REPORTAN EGRESOS POR EL CONCEPTO DE ASISTENCIA Y DEFENSA LEGAL, POR LO QUE SOLO SE REFLEJA LOS PAGOS DE HONORARIOS FIDUCIARIOS.
CUMPLIMIENTO DE LA MISIÓN:
POR EL PERIODO DEL 1° DE ENERO AL 31 DE DICIEMBRE DE 2018, NO SE HAN EJERCIDO RECURSOS PARA BRINDAR ASISTENCIA Y DEFENSA LEGAL A LAS PERSONAS OBJETO DEL FIDEICOMISO.</t>
  </si>
  <si>
    <t>DESTINO: PAGO EN FAVOR DE LOS TRABAJADORES DE BASE QUE DEJARON DE PRESTAR SUS SERVICIOS EN LA COMISION NACIONAL BANCARIA Y DE VALORES, ASI COMO LOS HONORARIOS FIDUCIARIOS.
CUMPLIMIENTO DE LA MISIÓN:
DEL PERIODO DEL 1° DE ENERO AL 31 DE DICIEMBRE DE 2018, Y DE CONFORMIDAD CON EL PROCEDIMIENTO DE PAGO ESTABLECIDO SE ENTREGO EL IMPORTE CALCULADO A 12 EMPLEADOS DE BASE QUE CAUSARON BAJA Y QUE ACUMULARON UNA ANTIGÜEDAD MINIMA DE 15 AÑOS DE SERVICIO ININTERRUMPIDOS EN LA CNBV. DE 15 AÑOS DE SERVICIO ININTERRUMPIDO EN LA CNBV.</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</si>
  <si>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</si>
  <si>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DESTINO: BRINDAR ASESORIA FINANCIERA Y LEGAL A PYMES, PERSONAS FISICAS CON ACTIVIDAD EMPRESARIAL, EMPRENDEDORES PARA EL OTORGAMIENTO DE CREDITOS Y APOYOS FINANCIEROS U OTROS PRODUCTOS NO FINANCIEROS NO DEFINIDOS POR NAFIN.
CUMPLIMIENTO DE LA MISIÓN:
DEL 01 DE ENERO AL 31 DE DICIEMBRE DE 2018, SE PROPORCIONARON 4,259 ASESORÍAS Y SERVICIOS.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</si>
  <si>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2018.</t>
  </si>
  <si>
    <t>DESTINO: PAGO OPORTUNO DE: OBLIGACIONES DE PENSIONES Y/O JUBILACIONES, GASTOS DE SERVICIO MÉDICO Y BENEFICIOS AL FALLECIMIENTO.
CUMPLIMIENTO DE LA MISIÓN:
PAGO PUNTUAL DE PENSIONES Y JUBILACIONES A 6,781 FIDEICOMISARIOS POR EL PERIODO DEL 1 DE ENERO AL 31 DE DICIEMBRE DE 2018 CONCLUYENDO CON 6,599 FIDEICOMISARIOS. ASI MISMO, SE OTORGÓ ATENCIÓN MÉDICO-QUIRURGICA, FARMACEUTICA Y HOSPITALARIA POR EL PERIODO DE ENERO A DICIEMBRE A 13,443 BENEFICIARIOS CONCLUYENDO AL 31 DE DICIEMBRE DE 2018 CON 12,989.</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</si>
  <si>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</si>
  <si>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</si>
  <si>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EXTINSIÓN.</t>
  </si>
  <si>
    <t>DESTINO: N/A
CUMPLIMIENTO DE LA MISIÓN:
EL MANDATO ESTÁ EN PROCESO DE TERMINACIÓN. AL TÉRMINO DEL CUARTO TRIMESTRE DE 2018 NO SE PRESENTAN AVANCES RELEVANTES EN EL PROCESO DE TERMINACIÓN DEL MANDATO.</t>
  </si>
  <si>
    <t>DESTINO: N/A
CUMPLIMIENTO DE LA MISIÓN:
EL MANDATO ESTÁ EN PROCESO DE TERMINACIÓN. AL TÉRMINO DEL CUARTO TRIMESTRE DE 2018 NO SE PRESENTAN AVANCES RELEVANTES EN EL PROCESO DE TERMINACIÓN DEL MANDATO. PARA AVANZAR EN EL PROCESO DE TERMINACIÓN SE TIENE QUE INVESTIGAR EL ESTATUS DE LAS PROPIEDADES ASOCIADAS AL MANDATO LOCALIZADAS EN EL ESTADO DE TEXAS DE LOS ESTADOS UNIDOS DE AMÉRICA.</t>
  </si>
  <si>
    <t>DESTINO: N/A
CUMPLIMIENTO DE LA MISIÓN:
EL MANDATO SE ENCUENTRA EN PROCESO DE TERMINACIÓN. LA SHCP ESTÁ EVALUANDO LAS ACCIONES A SEGUIR CON BASE EN LOS RESULTADOS DE LA INVESTIGACIÓN ASOCIADA A LAS PROPIEDADES DEL MANDATO. AL CUARTO TRIMESTRE DE 2018 NO SE HAN PRESENTADO AVANCES RELEVANTES.</t>
  </si>
  <si>
    <t>DESTINO: PROGRAMA DE OBSERVADORES A BORDO DE EMBARCACIONES ATUNERAS, CAMARONERAS Y TIBURONERAS, SEGUIMIENTO Y VERIFICACIÓN EN TIERRA DE ATÚN, ETC.
CUMPLIMIENTO DE LA MISIÓN:
DESDE EL INICIO DEL PROGRAMA DE OBSERVADORES, SE HA PARTICIPADO EN 2,713 EMBARCACIONES ATUNERAS MAYORES DE 363 T/M; 8,225 DE ATÚN CON PALAGRE; 2,221 DE PESCA DE CAMARÓN DE ALTAMAR EN O.P Y GM; 3,359 DE CAMARÓN (PANGA) DEL ALTO G. DE CALIFORNIA Y COSTAS DE SINALOA; 674 DE PESCA DE TIBURÓN; 5,168 VERIFICACIONES DE DESCARGA DE EMBARCACIONES DE MEDIANA ALTURA Y 104,683 DE DESCARGA DE CAMARÓN DE PANGAS.</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</si>
  <si>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</si>
  <si>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</si>
  <si>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</si>
  <si>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</si>
  <si>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DESTINO: MEJORAR LA COMPETITIVIDAD DE LAS PYMES.
CUMPLIMIENTO DE LA MISIÓN:
SE HA DADO CONTINUIDAD A PROGRAMAS APOYADOS EN EJERCICIOS ANTERIORES.</t>
  </si>
  <si>
    <t>APORTACIÓN INICIAL:   MONTO: $1,750,000.00   FECHA: 18/05/1994
OBSERVACIONES: DERIVADO DE LA AUDITORIA 571 A LA CUENTA PÚBLICA 2008, LA AUDITORÍA SUPERIOR DE LA FEDERACIÓN (ASF) EMITIÓ, ENTRE OTRAS, DOS RECOMENDACIONES ENCAMINADAS A PROMOVER LA EXTINCIÓN DEL FILANFI.</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</si>
  <si>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$13,514,300.55</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</si>
  <si>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$362,351.37</t>
  </si>
  <si>
    <t>DESTINO: CICLO ESCOLAR 2018-2019 RECURSOS DESTINADOS A LAS ESCUELAS BENEFICIADAS DEL PROGRAMA DE LA REFORMA EDUCATIVA PARA EL COMPONENTE 2 DESARROLLO Y FORTALECIMIENTO DE LA AUTONOMÍA DE GESTIÓN ESCOLAR; COMPONENTE 3 FORTALECIMIENTO DE LAS SUPERVISIONES ESCOLARES DE ZONA, Y GASTOS DE OPERACIÓN DEL PROGRAMA A LAS AUTORIDADES EDUCATIVAS LOCALES, GASTOS DE OPERACIÓN AL CONAFE PARA SEGUIMIENTO Y ACOMPAÑAMIENTO,COMPONENTE 6 DESARROLLO DE HABILIDADES DIGITALES Y PENSAMIENTO COMPUTACIONAL (INSTALACIÓN DE AULAS @PRENDE), INSTALACIÓN Y MANTENIMIENTO DE BEBEDEROS CICLOS ESCOLARES 2015-2016, 2016-2017, 2017-2018 Y 2018-2019, FONDO CONCURSABLE DE CONTRAPARTIDA.
CUMPLIMIENTO DE LA MISIÓN:
AL CUARTO TRIMESTRE DEL CICLO ESCOLAR 2018-2019 NO SE HAN DISPERSADO RECURSOS DEL COMPONENTE 2, COMPONENTE 3, GASTOS DE OPERACIÓN PARA LA AEL, GASTOS DE OPERACIÓN AL CONAFE PARA ACOMPAÑAMIENTO Y SEGUIMIENTO DEL PROGRAMA,DEL COMPONENTE6 Y DE INSTALACIÓN Y MANTENIMIENTO DE BEBEDEROS ESCOLARES, ASI COMO DEL FONDO CONCURSABLE.</t>
  </si>
  <si>
    <t>DESTINO: APOYAR LOS SERVICIOS QUE SE PROPORCIONAN A LOS ESTUDIANTES DE LOS SUBSISTEMAS DE PREPARATORIA ABIERTA, EDUCACIÓN MEDIA SUPERIOR A DISTANCIA Y BACHILLERATO SEMIESCOLARIZADO.
CUMPLIMIENTO DE LA MISIÓN:
PREPARATORIA ABIERTA (PROYECTOS I, II,III,IV Y V 48,001 ASESORÍA ACADÉMICA EN LA CIUDAD DE MÉXICO.; 58,801 EXÁMENES APLICADOS EN LA CIUDAD DE MÉXICO, 19 BANCO DE REACTIVOS ACTUALIZADOS Y ADAPTADOS PARA LA POBLACIÓN CON DISCAPACIDAD VISUAL, AUDITIVA E INTELECTUAL,82 EVALUACIÓN PARA LOS 22 MÓDULOS, 5 SISTEMA DE GESTIÓN DE APRENDIZAJE DE 5 MÓDULOS, 1,310 ELABORACIÓN DE CÉDULAS DE SEGUIMIENTO ACADÉMICOS DE CENTROS EMSAD.</t>
  </si>
  <si>
    <t>DESTINO: LIQUIDAR A LOS TRABAJADORES DEL SECTOR INSCRITOS AL FORTE EL MONTO QUE LES CORRESPONDE UNA VEZ QUE SE HAYAN RETIRADO DEL SERVICIO ACTIVO POR JUBILACIÓN, RENUNCIA O SEGURO DE VIDA EN CASO DE DEFUNCIÓN
CUMPLIMIENTO DE LA MISIÓN:
SE ENCUENTRAN EN PROCESO DE LIQUIDACIÓN POR PARTE DEL FIDUCIARIO UN TOTAL DE 4,310 SOLICITUDES, CORRESPONDIENTES A LIQUIDACIÓN Y PAGO DE SEGURO DE VIDA.</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</si>
  <si>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</si>
  <si>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</si>
  <si>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</si>
  <si>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</si>
  <si>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2018 CON UN PATRIMONIO DE $22,274.16.</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</si>
  <si>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2018, UN PATRIMONIO DE $672,592.03.</t>
  </si>
  <si>
    <t>DESTINO: LOS RECURSOS SE DESTINAN PRINCIPALMENTE A GASTOS DE OPERACIÓN DEL FIDEICOMISO, A SUFRAGAR LOS COSTOS DEL PROCESO DE RESTAURACIÓN Y CONSERVACIÓN DE LOS ARCHIVOS, EXPEDIENTES Y SERIES DOCUMENTALES DEL FIDEICOMISO Y EN UN PORCENTAJE MENOR A GASTOS ADMINISTRATIVOS. LA DIFERENCIA DE $70,696.90, SE CUBRIÓ CON RECURSOS DEL PATRIMONIO DE LOS ARCHIVOS PLUTARCO ELÍAS CALLES Y FERNANDO TORREBLANCA
CUMPLIMIENTO DE LA MISIÓN:
SE CONTINÚA CON LA CATALOGACIÓN, DIGITALIZACIÓN Y CONSERVACIÓN DE LAS COLECCIONES DOCUMENTALES.</t>
  </si>
  <si>
    <t>APORTACIÓN INICIAL:   MONTO: $300,000,000.00   FECHA: 16/10/1986
OBSERVACIONES: DE CONFORMIDAD CON LA INFORMACIÓN PROPORCIONADA POR EL FIDEICOMISO LA DIFERENCIA DE $70,696.90, SE CUBRIÓ CON RECURSOS DEL PATRIMONIO DE LOS ARCHIVOS PLUTARCO ELÍAS CALLES Y FERNANDO TORREBLANCA.</t>
  </si>
  <si>
    <t>APORTACIÓN INICIAL:   MONTO: $0.01   FECHA: 13/03/1976
OBSERVACIONES: SE LLEVARONA A CABO DOS REUNIONES DE TRABAJO CON PERSONAL DE LA DGPYP SALUD, SHCP Y DIF, EN LAS QUE SE ACORDARON QUE EL DIF HARÁ LA CONVOCATORIA PARA REACTIVAR AL COMITÉ TÉCNICO DEL FIDEICOMISO Y QUE A SU VEZ ESTE PUEDA DEFINIR LOS CRITERIOS PARA SEGUIR CON EL PROCESO DE EXTINCIÓN.</t>
  </si>
  <si>
    <t>DESTINO: RADICAR A LAS REPRESENTACIONES AGRARIAS Y OFICINAS CENTRALES RECURSOS DEL PROGRAMA FONORDE, PARA LA OPERACIÓN DEL PROGRAMA.
CUMPLIMIENTO DE LA MISIÓN:
SE ANEXA JUSTIFICACIÓN DE METAS PROPORCIONADA POR LA DIRECCIÓN GENERAL DE LA PROPIEDAD RURAL MEDIANTE OFICIO II.210-DGPR-CF-00075-2019 DE FECHA 15 DE ENERO DE 2019.</t>
  </si>
  <si>
    <t>DESTINO: PROYECTOS DEDICADOS AL MEJORAMIENTO DEL SISTEMA DE DRENAJE Y SANEAMIENTO DEL VALLE DE MÉXICO.
CUMPLIMIENTO DE LA MISIÓN:
CONTINUAR CON EL APOYO DE PROGRAMAS DE MEJORAMIENTO DEL SISTEMA DE DRENAJE Y SANEAMIENTO DEL VALLE DE MÉXICO, SIENDO LAS PRINCIPALES LA CONSTRUCCIÓN DEL TÚNEL EMISOR PONIENTE II, LA CONSTRUCCIÓN DEL TÚNEL CANAL GENERAL, TÚNEL DREN 46 Y LA RECTIFICACIÓN DEL CANAL EMISOR PONIENTE..</t>
  </si>
  <si>
    <t>APORTACIÓN INICIAL:   MONTO: $400.00   FECHA: 18/05/1993
OBSERVACIONES: RESULTADOS ALCANZADOS: DE LAS METAS PLANEADAS PARA 2018, DE ENERO A JUNIO (SIC) SE INTEGRARON AL SISTEMA DE INFORMACIÓN SOBRE BIODIVERSIDAD (SNIB) 740,342 NUEVOS REGISTROS DE: 1) EJEMPLARES 727,306 REGISTROS, EQUIVALENTE AL 242.435% DE LA META; 2) CARTOGRAFÍA 3,113 REGISTROS, EQUIVALENTE AL 124.52% DE LA META; 3) DATOS DE SENSORES REMOTOS, 9,761 REGISTROS, EQUIVALENTE AL 108.46% DE LA META; 4) INFORMACIÓN DE ESPECIES EN RIESGO 106, EQUIVALENTE AL 106% DE LA META; Y 5) INFORMACIÓN DE ESPECIES INVASORAS 56, EQUIVALENTE AL 186.667% DE LA META. OBSERVACIONES: 1) SE CUENTA CON ESTADOS FINANCIEROS DICTAMINADOS POR AUDITOR EXTERNO "DESPACHO LABARTHE &amp; ASOCIADOS, S.C." AL 31 DE DICIEMBRE DE 2017, HTTPS://WWW.GOB.MX/CMS/UPLOADS/ATTACHMENT/FILE/349457/EF_CONABIO_2017.PDF 2) EL SALDO POR $101,606,415.81 AL 31 DE DICIEMBRE DE 2018, SE ENCUENTRA COMPROMETIDO.</t>
  </si>
  <si>
    <t>DESTINO: EN EL PERIODO SE REALIZARON EGRESOS DESTINADOS AL PAGO DE COMISIONES Y HONORARIOS DE LA MANDATARIA Y PARA LA OPERACIÓN.
CUMPLIMIENTO DE LA MISIÓN:
FINALIZÓ EL CONTRATO DE SERVICIO DE CARGA, TRASPORTE Y DISPOSICIÓN FINAL DE SUELO CONTAMINADO CON PLAGUICIDAS.</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</si>
  <si>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</si>
  <si>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LOS INGRESOS Y EGRESOS ACUMULADOS CORRESPONDEN AL SALDO NETO AL 30 DE JUNIO DE 2018 CON BASE EN EL ESTADO DE CUENTA EMITIDO POR EL FIDUCIARIO MISMO QUE CONTEMPLA LA SUBCUENTA 1 Y 2. SE ACTUALIZA EL SALDO DE LAS DOS SUBCUENTAS CON BASE EN EL ESTADO DE CUENTA CON CORTE 31 DE DICIEMBRE DE 2018.</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</si>
  <si>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SOLICITÓ A LA FIDUCIARIA LOS ESTADOS DE CUENTA Y DEMÁS DOCUMENTACIÓN QUE ACREDITE EL CONTENIDO DE SU ESCRITO. SE ESTÁ EN ESPERA DE RECIBIR LA RESPUESTA. EL PRESENTE REPORTE CUENTA CON LAS MISMAS CIFRAS REPORTADAS EN EL TRIMESTRE ANTERIOR, TODA VEZ QUE LA ÚLTIMA INFORMACIÓN CON QUE SE CUENTA. SE REMITIÓ EVIDENCIA DEL SALDO REPORTADO Y SE SOLICITÓ A LA DGPYP EN SU CALIDAD DE ENLACE CON LA SHCP GESTIONE LA BAJA DE LA CLAVE DE REGISTRO. SE ESTÁ EN ESPERA DE RESPUESTA. SE REPORTAN LAS MISMAS CIFRAS DEL TRIMESTRE ANTERIOR POR SER LA ÚLTIMA INFORMACIÓN CON QUE SE CUENTA.</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</si>
  <si>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 Y 11 DE DICIEMBRE DEL 2018</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</si>
  <si>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TRIMESTE DE 2018 SE REALIZÓ EL PAGO DE PRESTACIONES DE RETIRO AL C. CARLOS JAVIER MARTINEZ CASTRO; EN EL CUARTO TRIMESTRE SE REALIZÓ EL PAGO DE PRESTACIONES DE RETIRO A LA C. CARMEN ELVIRA IBARRA CORDERO.</t>
  </si>
  <si>
    <t>DESTINO: FIDEICOMISO PARA EL PAGO DE PRIMAS DE ANTIGÜEDAD Y JUBILACIÓN DE LOS EMPLEADOS DEL CENTRO DE INVESTIGACIÓN EN QUÍMICA APLICADA
CUMPLIMIENTO DE LA MISIÓN:
SE HAN APLICADO LOS INTERESES GENERADOS SOBRE INVERSIONES CORRESPONDIENTES DE ENERO A DICIEMBRE DE 2018</t>
  </si>
  <si>
    <t>DESTINO: LOS RECURSOS SE APLICARÁN PARA PROYECTOS EN EL DESARROLLO DE NUEVAS TECNOLOGÍAS
CUMPLIMIENTO DE LA MISIÓN:
SE ESTÁN REPORTANDO LOS INTERESES GENERADOS DE ENERO A DICIEMBRE DE 2018</t>
  </si>
  <si>
    <t>DESTINO: SE ANEXAN LOS ESTADOS FINANCIEROS Y ESTADOS DE CUENTAS BANCARIOS DE CHEQUES Y DE INVERSIÓN, PARA LA ACLARACIÓN DE CIFRAS REPORTADAS.
CUMPLIMIENTO DE LA MISIÓN:
AL 4T0. TRIM. 2018, ESTÁN VIGENTES 13 PROYECTOS.</t>
  </si>
  <si>
    <t>DESTINO: APOYOS A UNIVERSIDADES Y ORGANISMOS AUTÓNOMOS PARA LA INVESTIGACION CIENTIFICA Y TECNOLÓGICA EN EL SECTOR MEDIO AMBIENTE.
CUMPLIMIENTO DE LA MISIÓN:
ACCIONES DEL PERIODO: SE MINISTRARON DIVERSOS PROYECTOS DE INVESTIGACION VIGENTES DE LAS CONVOCATORIAS 2015 Y 2016. EL 22 DE NOVIEMBRE DE 2018, SE REALIZO LA SEGUNDA SESION ORDINARIA DEL COMITÉ TÉCNICO Y DE ADMINISTRACIÓN, EN LA QUE SE APROBARON LOS PROYECTOS FINALES A APOYAR, DE LA CONVOCATORIA 2017-2018.</t>
  </si>
  <si>
    <t>DESTINO: APOYOS PARA LA INVESTIGACIÓN CIENTÍFICA Y TECNOLÓGICA DEL SECTOR FORESTAL, ASÍ COMO ESTRATEGIAS DE DIVULGACIÓN DE LOS RESULTADOS DE LOS PROYECTOS FINANCIADOS.
CUMPLIMIENTO DE LA MISIÓN:
FORMALIZACIÓN DE 8 PROYECTOS CONVOCATORIA 2017-4 Y 2018-1 EN ATENCIÓN A LAS DEMANDAS DE FOMENTO A LA PRODUCCIÓN FORESTAL SUSTENTABLE, SANIDAD FORESTAL, MONITOREO FORESTAL Y RESTAURACIÓN FORESTAL POR $33.82 MDP. APORTACIÓN 2018 CONAFOR AL FONDO SECTORIAL POR $50 MDP.</t>
  </si>
  <si>
    <t>DESTINO: APOYOS PARA LA INVESTIGACIÓN CIENTÍFICA Y TECNOLÓGICA DEL SECTOR AEROPORTUARIO.
CUMPLIMIENTO DE LA MISIÓN:
DURANTE EL PERÍODO QUE SE INFORMA SE ENTREGARON $13,175,000.00 A LOS SUJETOS DE APOYO.</t>
  </si>
  <si>
    <t>DESTINO: PROYECTOS DE INVESTIGACIÓN CIENTÍFICA,DESARROLLO TECNOLÓGICO Y FORMACIÓN DE CIENTIFICOS Y TECNÓLOGOS.
CUMPLIMIENTO DE LA MISIÓN:
"DURANTE EL PERIODO QUE SE INFORMA SE HAN FORMALIZADO 1,501.67 MILLONES DE PESOS PARA EL DESARROLLO DE PROYECTOS."</t>
  </si>
  <si>
    <t>DESTINO: CANALIZACIÓN DE LOS RECURSOS PARA FOMENTAR LA INVESTIGACIÓN CIENTÍFICA EN EL PAIS ASÍ COMO EL DESARROLLO TECNOLÓGICO.
CUMPLIMIENTO DE LA MISIÓN:
SIN ACTUALIZACIÓN DE ESTOS DATOS POR PARTE DE LA SECRETARÍA ADMINISTRATIVA.</t>
  </si>
  <si>
    <t>DESTINO: APOYOS PARA LA INVESTIGACION CIENTIFICA, TECNOLOGICA Y DEMANADS DEL SECTOR RELACIONES EXTERIORES.
CUMPLIMIENTO DE LA MISIÓN:
EN EL 4° TRIMESTRE SE FORMALIZARON SEIS CONVENIOS DE ASIGNACIÓN DE RECURSOS DE LA CONVOCATORIA 2018-1 "PROYECTOS DE INVESTIGACIÓN EN CTEI, VINCULADOS CON CIENTÍFICOS Y TECNÓLOGOS MEXICANOS EN EL EXTERIOR", Y SE REALIZÓ LA MINISTRACIÓN DE LOS PROYECTOS 278291 Y 280365. SE ENCUENTRAN EN EVALUACIÓN LAS 245 PROPUESTAS DE LA CONVOCATORIA 2018-1 PARA PRESENTAR PROYECTOS DE INVESTIGACIÓN EN CIENCIA, TECNOLOGÍA E INNOVACIÓN, VINCULADOS CON CIENTÍFICOS Y TECNÓLOGOS MEXICANOS EN EL EXTERIOR (2DA. FASE).</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</si>
  <si>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240.67 MILLONES DE PESOS PARA EL DESARROLLO DE PROYECTOS.</t>
  </si>
  <si>
    <t>DESTINO: GASTO OPERATIVO Y APOYO A PROYECTOS.
CUMPLIMIENTO DE LA MISIÓN:
DURANTE EL PERIODO QUE SE INFORMA SE HAN APROBADO DOS PROYECTOS PARA LA INVESTIGACIÓN CIENTÍFICA POR $10´943,830.00, LOS CUALES SE ENCUENTRAN EN PROCESO DE FIRMA.</t>
  </si>
  <si>
    <t>DESTINO: OTORGAMIENTO DE APOYOS PARA LA REALIZACIÓN DE PROYECTOS A LOS SUJETOS DE APOYO, QUE SEAN ELEGIDOS MEDIANTE CONCURSO BAJO LAS MODALIDADES QUE DETERMINE EL COMITÉ TÉCNICO Y DE ADMINISTRACIÓN.
CUMPLIMIENTO DE LA MISIÓN:
DURANTE EL PERIODO QUE SE INFORMA SE HAN APROBADO POR EL CTA DEL FONDO 3 PROY. CORRESP. A LA CONV. PARA LA DINAMIZACIÓN DE SECTORES ECONÓMICOS ESTRATÉGICOS DEL EDO. DE CAMPECHE A TRAVÉS DE PROY. INNOVADORES" Y 1 BAJO LA MODALIDAD DE ADJUDICACIÓN DIRECTA, LOS CUALES YA SE REALIZO LA APORTACIÓN DE CADA UNO.</t>
  </si>
  <si>
    <t>DESTINO: GASTO OPERATIVO Y APOYOS PARA LA INVESTIGACION CIENTIFICA Y TECNOLOGICA.
CUMPLIMIENTO DE LA MISIÓN:
"SE FORMALIZO EL CONTRATO CON EL DESPACHO BECERRIL, COCA &amp; BECERRIL, POR DE $308,879.00. SE FORMALIZARON 8 CURSOS DE CERTIFICACIONES CON DOS PROVEEDORES AQUA INTERACTIVE, S. DE R. DE C.V. Y EMEX NEGOCIOS CASVARFI, S.A. DE C.V., DE LOS CUALES SOLO MINISTRARON 5 A FAVOR DEL PROVEEDOR AQUA,POR $ 8,433,000.00. SE REALIZÓ EL PAGO DE TERCERA MINISTRACIÓN DEL PROYECTO 277978 MONITOR DE IMÁGENES EN INTERNET A CARGO DEL INST. NAL. DE ASTROFÍSICA ÓPTICA Y ELECTRÓNICA (INAOE). POR $ 1,592,364.42.</t>
  </si>
  <si>
    <t>DESTINO: A LA FECHA DEL PRESENTE REPORTE, LOS RECURSOS HAN SIDO UTILIZADOS PARA 94 MINISTRACIONES A LOS APOYOS DE PROYECTOS DE INVESTIGACIÓN (CONVOCATORIAS Y PROGRAMAS DEL CTA), AUTORIZADOS PREVIAMENTE EN EL PRESUPUESTO PARA EL EJERCICIO 2014, 2015 ,2016, 2017 Y 2018.
CUMPLIMIENTO DE LA MISIÓN:
DERIVADO DE LAS CONVOCATORIAS DE 2014 A 2018, SE HAN AUTORIZADO Y FORMALIZADO 60 PROYECTOS; LOS CUALES SUMAN UN TOTAL DE $94'115,962.73; AL 31 DE DICIEMBRE DE 2018 SE HAN ENTREGADO RECURSOS POR $82'234,050.73.</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</si>
  <si>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ESTE PERIODO SE REALIZÓ LA PRIMERA SESIÓN ORDINARIA DEL CONSEJO TÉCNICO Y DE ADMINISTRACIÓN EL 02 DE MARZO, EN DONDE SE PRESENTO Y APROBÓ EL PRESUPUESTO Y EL PROGRAMA OPERATIVO ANUAL PARA 2018. ASIMISMO, LOS SECRETARIOS TÉCNICO Y ADMINISTRATIVO INFORMARON SOBRE EL AVANCE DE LOS PROYECTOS DE LA CONVOCATORIA 2016-1 Y LA PROGRAMACIÓN DE EVALUACIONES TÉCNICO FINANCIERAS A LOS PROYECTOS DE LA CONVOCATORIA 2017-1, Y EL CIERRE AL EJERCICIO PRESUPUESTAL 2017. "</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</si>
  <si>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DE IMPUESTOS CORRESPONDIENTES</t>
  </si>
  <si>
    <t>DESTINO: DE ACUERDO CON EL REGLAMENTO VIGENTE DE LA PRESTACIÓN DE FONDO DE AHORRO SE DESTINARÁ PARA EL OTORGAMIENTO DE PRÉSTAMOS Y RETIROS A LAS SOLICITUDES DE LOS EMPLEADOS INTERESADOS.
CUMPLIMIENTO DE LA MISIÓN:
SE OPERARON EL 100% DE LAS 714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</si>
  <si>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AL 31 DE DIOEMBRE DE 2018, YA ESTAN DEFINIDOS LOS PROYECTOS DE LAS CONVOCATORIAS 2017-01 Y 2017-02, INCLUSIVE YA SE ENTREGARON LAS PRIMERAS MINISTRACIONES.</t>
  </si>
  <si>
    <t>DESTINO: APOYOS PARA PROYECTOS DE INVESTIGACION CIENTIFICA Y TECNOLOGICA EN EL ESTADO DE CHIAPAS
CUMPLIMIENTO DE LA MISIÓN:
SE CUMPLIERON CON LAS METAS PROGRAMADAS CORRESPONDIENTE A LAS MINISTRACIONES OTORGADAS DURANTE EL PERIODO QUE SE INFORMA PARA EL DESARROLLO DE PROYECTOS.</t>
  </si>
  <si>
    <t>DESTINO: APOYOS PARA LA INVESTIGACION CIENTIFICA Y TECNOLOGICA DEL ESTADO (O SECTOR, EN SU CASO) DE 2018
CUMPLIMIENTO DE LA MISIÓN:
DURANTE EL PERIODO QUE SE INFORMA HAN APORTADO 42,000,000.00 MILLONES DE PESOS Y SE HAN APROBADO 235,115,809.99 MILLONES DE PESOS PARA EL DESARROLLO DE PROYECTOS.</t>
  </si>
  <si>
    <t>DESTINO: PARA EL FOMENTO A LA INVESTIGACION CIENTIFICA Y TECNOLOGICA DEL ESTADO (UNIVERSIDADES, CENTROS DE INVESTIGACION Y EMPRESAS CON RENIECYT) DE QUINTANA ROO
CUMPLIMIENTO DE LA MISIÓN:
SE TIENEN RESTRINGIDOS RECURSOS POR LA CANTIDAD DE $36MDP PESOS PARA CONVOCATORIAS 2018 01,03,,04 Y 05 SE FORMALIZARON RECURSOS DE LA CONVOCATORIA 2018-02 Y SE MINISTRARON RECURSOS A PROYECTOS POR $41'403,974.04</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</si>
  <si>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4° TRIMESTRE 2018 SE APROBÓ LA ASIGNACIÓN DE RECURSOS A LAS PROPUESTAS: SLP 2018-08-01-128987 Y 2018-09-01-130094, EN EL ESTADO DE SAN LUIS POTOSÍ. ASÍ MISMO, SE PERCIBIERON RECURSOS DE GOBIERNO DEL ESTADO.</t>
  </si>
  <si>
    <t>DESTINO: APOYOS PARA LA INVESTIGACION CIENTIFICA Y TECNOLOGICA DEL ESTADO DE ZACATECAS EN SUS SECTORES PRIORITARIOS: MINERÍA, AGROINDUSTRIA ALIMENTARIA, TICS, MANUFACTURA AVANZADA Y ENERGIAS RENOVABLES.
CUMPLIMIENTO DE LA MISIÓN:
DURANTE EL PERIODO QUE SE INFORMA SE LLEVARON A CABO LA PRIMERA REUNIÓN EXTRAORDINARIA 2018 EL DIA 24 DE OCTUBRE Y LA SEGUNDA REUNIÓN ORDINARIA EL DÍA 22 DE NOVIEMBRE; SE FORMALIZARON LOS PROYECTOS ZAC-2018-01-01-81557 POR UN IMPORTE DE $75'000,000.00, ZAC-2018-02-02-86979 POR UN IMPORTE DE $90'000,000.00 , ZAC-2018-05-01-125266 POR UN IMPORTE DE $999,999.96 Y ZAC-2018-06-01-130135 POR UN IMPORTE DE $5'000,000.00.</t>
  </si>
  <si>
    <t>DESTINO: APOYOS PARA LA INVESTIGACION CIENTÍFICA Y TECNOLÓGICA DEL ESTADO DE BAJA CALIFORNIA SUR.
CUMPLIMIENTO DE LA MISIÓN:
DURANTE EL PERIODO QUE SE INFORMA HAN MINISTRADO $ 38,862,093.87 MILLONES DE PESOS Y SE HAN APROBADO $47,283,431.37 MILLONES DE PESOS PARA EL DESARROLLO DE PROYECTOS.</t>
  </si>
  <si>
    <t>DESTINO: APOYOS PARA LA INVESTIGACIÓN CIENTÍFICA Y TECNOLÓGICA DEL ESTADO Y GASTO OPERATIVO.
CUMPLIMIENTO DE LA MISIÓN:
DURANTE EL PERÍODO QUE SE INFORMA NO SE HAN RECIBIDO APORTACIONES.</t>
  </si>
  <si>
    <t>DESTINO: RECURSOS DESTINADOS PARA EL FOMENTO A LA INVESTIGACION CIENTIFICA Y TECNOLOGICA DEL ESTADO DEL ESTADO DE YUCATAN. (UNIVERSIDADES, CENTROS DE INV. Y EMPRESAS CON RENIECYT)
CUMPLIMIENTO DE LA MISIÓN:
EJERCICIO DE 2018, SE FORMALIZARON LOS RECURSOS DE LAS CONVOCATORIAS 2017: 01,02,03, Y 2018-01,02,03,04 Y 05 Y SE TIENEN RECURSOS MINISTRADOS A PROYECTOS POR UN MONTO DE $29,971,507.49 PESOS.</t>
  </si>
  <si>
    <t>DESTINO: EL DESTINO DE LOS RECURSOS SE ENCUENTRAN PARA CUMPLIR CON LOS COMPROMISOS CREADOS POR EL FONDO Y EMIITIR NUEVAS CONVOCATORIAS. DE LA CONVOCATORIAS DEL 2018, SE FORMALIZARON 4 PROYECTOS POR LA CANTIDAD DE $ 72,000,000.00, DE LOS CUALES SE HAN MINISTRADO $ 9,550,000.00
CUMPLIMIENTO DE LA MISIÓN:
LOS EGRESOS ACUMULADOS SE INTEGRAN POR: RECURSOS MINISTRADOS EN EL PERIODO $ 66,903,000.00 GASTOS DE OPERACIÓN Y CUENTAS E IMPUESTOS POR PAGAR DEL EJERCICIO 2017 $ 1,815,954.25</t>
  </si>
  <si>
    <t>DESTINO: PARA FOMENTO A LA INVESTIGACION CIENTIFICA Y TECNOLOGICA DEL ESTADO DE CAMPECHE. ( UNIVERSIDAD, Y CENTROS DE INVESTIGACIÓN Y EMPRESAS CON RENIECYT).
CUMPLIMIENTO DE LA MISIÓN:
EN EL EJERCICIO DE 2018, SE REALIZARON TAREAS DE APOYO Y SEGUIMIENTO A LOS PROYECTOS VIGENTES, SE RESTRINGIERON RECURSOS PARA CONVOCATORIAS 2018,01,02 Y 03 Y FALTAN RECURSOS POR MINISTRAR A PROYECTOS POR LA CANTIDAD DE $2'970,000.00 PESOS</t>
  </si>
  <si>
    <t>DESTINO: APOYOS PARA LA INVESTIGACION CIENTIFICA Y TECNOLOGICA DEL ESTADO DE COLIMA.
CUMPLIMIENTO DE LA MISIÓN:
DURANTE EL PERIODO QUE SE INFORMA NO SE HAN REALIZADO MINISTRACIONES A PROYECTOS, ASÍ COMO TAMPOCO SE HAN DECLARADO ACUERDOS.</t>
  </si>
  <si>
    <t>DESTINO: APOYOS PARA LA INVESTIGACIÓN CIENTÍFICA Y TECNOLÓGICA DEL MUNICIPIO DE CIUDAD JUÁREZ.
CUMPLIMIENTO DE LA MISIÓN:
DURANTE EL PERIODO QUE SE INFORMA , NO SE RECIBIO NI SE OTORGO MINISTRACIÓN A SUJETOS DE APOYO.</t>
  </si>
  <si>
    <t>DESTINO: GASTO OPERATIVO Y APOYOS PARA LA INVESTIGACIÓN CIENTÍFICA Y EL DESARROLLO TECNOLÓGICO DEL ESTADO DE MÉXICO.
CUMPLIMIENTO DE LA MISIÓN:
DURANTE EL PERIODO SE INFORMA QUE NO SE HAN RECIBIDO APORTACIONES Y NO SE HAN ENTREGADO RECURSOS.</t>
  </si>
  <si>
    <t>DESTINO: APOYOS PARA LA INVESTIGACIÓN CIENTIFICA Y TECNOLOGICA DEL ESTADO DE VERACRUZ.
CUMPLIMIENTO DE LA MISIÓN:
DURANTE EL PERIODO QUE SE REPORTA SE REALIZARON MINISTRACIONES A PROYECTOS DE INVESTIGACIÓN DEL ESTADO DE VERACRUZ.</t>
  </si>
  <si>
    <t>DESTINO: APOYOS PARA LA INVESTIGACION CIENTIFICA Y TECNOLOGICA DEL DISTRITO FEDERAL.
CUMPLIMIENTO DE LA MISIÓN:
DURANTE EL PERIODO QUE SE INFORMA SE HAN ENTREGADO RECURSOS POR $238,492,856.63 PARA EL DESARROLLO DE PROYECTOS.</t>
  </si>
  <si>
    <t>DESTINO: APOYOS PARA LA INVESTIGACION CIENTIFICA Y TECNOLOGICA DEL ESTADO DE OAXACA.
CUMPLIMIENTO DE LA MISIÓN:
SE ESTÁN APOYANDO ACTUALMENTE EL DESARROLLO DE TRES PROYECTOS LOS CUALES SON: "TALLERES CMO-BIRS, INVESTIGACIÓN Y ENSEÑANZA DE LAS MATEMÁTICAS", “CONSTRUCCIÓN CASA MATEMÁTICAS OAXACA" Y "DESARROLLO DE UN MODELO DE CENTRO DE INNOVACIÓN Y NEGOCIOS PARA EL SECTOR AGROINDUSTRIAL DE OAXACA, ETAPA DE PRUEBA" LOS DOS PRIMEROS A CARGO DE LA UNIVERSIDAD AUTÓNOMA DE MÉXICO Y EL TERCERO A CARGO DEL CIATEQ, A.C. CENTRO DE TECNOLOGÍA AVANZADA, TERMINADO LOS TRES PROYECTOS EN EL AÑO 2019.</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</si>
  <si>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</si>
  <si>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$302,157,360.00   FECHA: 22/12/2015
OBSERVACIONES: AL PERIODO SE REPORTA EL PATRIMONIO CONTABLE AL FINAL DEL EJERCICIO 2017, LO COMPONE EL SALDO NETO EN LA CUENTA DE INVERSIÓN EN LA TESORERÍA DE LA FEDERACIÓN, SIN DESCONTAR COMPROMISOS DE PAGO POR ACUERDOS EN EJECUCIÓN AUTORIZADOS POR EL COMITÉ TÉCNICO DEL FIDEICOMISO. POR OTRA PARTE, SE INFORMA QUE SE CUENTA CON APORTACIÓN AL FIDEICOMISO POR 161,771,263.00, COMO SE INDICA EN LA CUENTA POR LIQUIDAR CERTIFICADA 1173 DEL 31 DE DICIEMBRE DE 2018, CANTIDAD QUE SE VERÁ REFLEJADA EN EL MES ENERO DE 2019, YA QUE FUE ABONADA A LA CUENTA DEL FIDUCIARIO EL 15 DE ENERO DE 2019.</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</si>
  <si>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LOS MESES DE FEBRERO Y OCTUBRE DE 2018 SE SOLICITÓ EL REEMBOLSO DE $174,949.47 Y 215,935.72 RESPECTIVAMENTE, CON LO QUE SE CUBRIÓ EL PAGO DE PRIMAS DE ANTIGÜEDAD TRABAJADORES DE EDUCAL, MISMOS QUE FUERON RECUPERADOS DURANTE EL EJERCICIO 2018.</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</si>
  <si>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DEL PASH, CON NO. DE CLAVE 2345. SE SOLICITÓ UNA REUNIÓN CON LA PARTICIPACIÓN DE LA SEP, SHCP, SFP Y EL ENTONCES CNCA A FIN DE REVISAR LA INFORMACIÓN PARA LA CONCLUSIÓN DE BAJA DE LA CLAVE, ESTÁ SIN AVANCE EL PROCESO</t>
  </si>
  <si>
    <t>DESTINO: FINANCIAMIENTO, GASTO OPERATIVO Y APOYO EN PROGRAMAS DE AHORRO DE ENERGÍA ELÉCTRICA EN EL SECTOR RESIDENCIAL Y APOYO AL FIDE EN LA OPERACIÓN DEL PNSEE
CUMPLIMIENTO DE LA MISIÓN:
1990-SEP18 SE HAN FINANCIADO 867,285ACCIONES DEAHORRODEENERGÍA POR $3,526.32MDP,PROMOCIÓNYRECUPERACIÓNDE476,000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t>
  </si>
  <si>
    <t>DESTINO: GASTOS DE OPERACION Y EJECUCION DE PROYECTOS PARA INDUCIR Y PROMOVER EL AHORRO DE ENERGÍA ELÉCTRICA.
CUMPLIMIENTO DE LA MISIÓN:
SE CONCLUYERON 833PROYECTOS; SE PARTICIPO EN 53REUNIONES DE LOS COMITÉS Y SUBCOMITÉS PARA LA ELABORACION Y ACTUALIZACION DE LAS NORMAS DE EFICIENCIA ENERGÉTICA; SE REALIZARON 2,899JORNADAS DE AHORRO DE ENERGIA, PARTICIPANDO 411,548PERSONAS; SE OTORGÓ O RENOVÓ EL SELLO FIDE A 3,413EQUIPOS DE 89EMPRESAS. LOS AHORROS ENERGÉTICOS ASCIENDEN A 49.26GWH EN CONSUMO.</t>
  </si>
  <si>
    <t>Primer Trimestre 2018</t>
  </si>
  <si>
    <t>ANEXO XIV</t>
  </si>
  <si>
    <t>CON REGISTRO VIGENTE AL 31 DE MARZO DE 2019</t>
  </si>
  <si>
    <t>REPORTADO
ENERO - MARZO 2019</t>
  </si>
  <si>
    <t>DESTINO: $54,725.86 HONORARIS PROFESIONALES,$460,437.94 PROYECTO PREVENTIVO QUINTANA ROO,$546,743.70 UNAM DESARROLLO DE RED DE MONITOREO REMOTO DE GASES DEL VOLCAN POPOCATEPETL ACUERDO E.III.03, $91,258.68 HONORARIOS PROFESIONALES JOSÉ MADRIGAL VENTURA, $21, 902.12 LORENA ORTEGA,$65,706.30 MARCO TORRES GARCIA, $8,000,000.00 CENAPRED FORTALECIMEINTO DE LA INFORMACION, $43,804.20 ALEJANDRO CORONA, $76,048.90 VICENTE LOPEZ, $82,160.00 IMPUESTOS ENTERADOS SOBRE HONORARIOS PROFESIONALES, $15,209.78 HONORARIOS DE VICENTE LOPEZ POR PAGAR.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</si>
  <si>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PRIMER TRIMESTRE DE 2019 EL IMPORTE POR CONCEPTO DE HONORARIOS FIDUCIARIOS ASCENDIÓ A LA CANTIDAD DE $1,458,997.51 (UN MILLÓN CUATROCIENTOS CINCUENTA Y OCHO MIL NOVECIENTOS NOVENTA Y SIETE PESOS 00/51 M.N.) Y LOS PAGOS DE AUDITORÍAS POR UN MONTO DE $61,253.57 (SESENTA Y UN MIL DOSCIENTOS CINCUENTA Y TRES PESOS 57/100 M.N). ASIMISMO, EL MONTO DE APOYOS ENTREGADOS AL PRIMER TRIMESTRE, ASCIENDE A LA CANTIDAD DE $36,670,000.00 (TREINTA Y SEIS MILLONES SEISCIENTOS SETENTA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CUARTO TRIMESTRE DEL EJERCICIO FISCAL 2018, ÚNICAMENTE SE TIENE CONTEMPLADO EL PAGO A LOS BENEFICIARIO PUBLICADOS EN EL DIARIO OFICIAL DE LA FEDERACIÓN EL DÍA 30 DE NOVIEMBRE DE 2018.</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</si>
  <si>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</si>
  <si>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DESTINO: DESTINO DE LOS RECURSOS EROGADOS: -MEDIDAS CAUTELARES Y PROVISIONALES: $5,354,169.42 -INFORME DE FONDO: $4,690,566.43 -RECOMENDACIÓN 26/2001: $427,072.15 -SENTENCIA: $107,357.03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</si>
  <si>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SALDO DE FLUJO DE EFECTIVO AL 31 DE DICIEMBRE 2017 EN APEGO A LA RECOMENDACIÓN 14-0-04100-02-0050-01-001 DE LA AUDITORIA FINANCIERA Y DE CUMPLIMIENTO 14-0-04100-02-0050 ASF EJERCICIO 2014</t>
  </si>
  <si>
    <t>DESTINO: EN EL PRIMER TRIMESTRE 2019 NO SE PRESENTO NINGUNA DEMANDA EN EL EXTRANJERO CONTRA EL ESTADO MEXICANO, POR LO QUE LOS RECURSOS EN SU TOTALIDAD SIGUEN FORMANDO PARTE DEL PATRIMONIO DEL FIDEICOMISO. SIN EMBARGO, DURANTE EL PRIMER TRIMESTRE 2019 SE PRESENTARON GASTOS DE APOYO POR CONCEPTO DE HONORARIOS FIDUCIARIOS Y CONTRIBUCIONES DIVERSAS, LAS CUALES SUMAN UN TOTAL DE $111,698.47 M.N.
CUMPLIMIENTO DE LA MISIÓN:
EN EL CUARTO TRIMESTRE 2018 NO SE PRESENTO NINGUNA DEMANDA EN EL EXTRANJERO CONTRA EL ESTADO MEXICANO, POR LO QUE LOS RECURSOS EN SU TOTALIDAD SIGUEN FORMANDO PARTE DEL PATRIMONIO DEL FIDEICOMISO.</t>
  </si>
  <si>
    <t>APORTACIÓN INICIAL:   MONTO: $200,010,000.00   FECHA: 28/06/2012
OBSERVACIONES: SE REPORTA LA INFORMACIÓN DEL PRIMER TRIMESTRE 2019. AL 31 DE MARZO 2019, EL FIDEICOMISO TIENE UN PASIVO DE $108,203.74 CORRESPONDIENTE A LOS HONORARIOS DE LOS AUDITORES DESIGNADOS POR LA FUNCIÓN PÚBLICA.</t>
  </si>
  <si>
    <t>APORTACIÓN INICIAL:   MONTO: $4,000,000.00   FECHA: 23/11/2012
OBSERVACIONES: AAL 31 DE MARZO DE 2019 SE TIENEN PASIVOS POR PAGAR POR CONCEPTO DE HONORARIOS A LOS AUDITORES POR UN IMPORTE DE $2,131.50 E IMPUESTO RETENIDOS (ISR E IVA DE HONORARIOS) POR UN IMPORTE DE $4,754.75.</t>
  </si>
  <si>
    <t>APORTACIÓN INICIAL:   MONTO: $1,463,524.22   FECHA: 05/09/1996
OBSERVACIONES: SE REPORTA LA INFORMACIÓN DEL 1ER TRIMESTRE 2019 (ENERO-MARZO) Y SE ADJUNTA EL ACUERDO DE LA SESIÓN EXTRAORDINARIA DEL COMITÉ TÉCNICO DEL 21 DE MARZO 2019 DEBIDAMENTE FIRMADO.</t>
  </si>
  <si>
    <t>APORTACIÓN INICIAL:   MONTO: $353,848,403.00   FECHA: 28/12/2017
OBSERVACIONES: APORTACIÓN DEL GOBIERNO FEDERAL $353,848,403.00 MÁS INTERESES AL MES DE DICIEMBRE DE 2017 $283,471.89</t>
  </si>
  <si>
    <t>DESTINO: SE INFORMAN ÚNICAMENTE LOS RENDIMIENTOS FINANCIEROS GENERADOS EN EL PRIMER TRIMESTRE DE 2019.
CUMPLIMIENTO DE LA MISIÓN:
DE CONFORMIDAD CON EL FIN PARA EL QUE FUE INSTAURADO,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</si>
  <si>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INFORME TRIMESTRAL, SE CONSIDERA EL TIPO DE CAMBIO DE $19.3779 PESOS M.N. POR DÓLAR EUA, REPORTADO POR LA INSTITUCIÓN FINANCIERA AL 31 DE MARZO DE 2019; Y AL APLICAR ESTE TIPO DE CAMBIO AL MONTO DE RECURSOS DISPONIBLES EN DÓLARES AL CIERRE DEL AÑO ANTERIOR, SE GENERA UNA DIFERENCIA POSITIVA DE $5,304.70 LA INVERSIÓN TEMPORAL POR $6,273.80 M.N. NO SE INCLUYÓ EN EL INFORME EN DÓLARES EUA, DICHOS RECURSOS SERÁN APLICADOS AL PAGO DE COMISIONES BANCARIAS EN MESES POSTERIORES.</t>
  </si>
  <si>
    <t>DESTINO: AL 31/03/2019, SE EROGARON RECURSOS PARA COMPRA DE BONOS CUPÓN CERO POR CONCEPTO DE APOYOS FINS. OTORGADOS A ENTIDADES FEDERATIVAS POR $5,168’161,905.62. DICHO IMPORTE FORMA PARTE DE LAS INVS. DEL FIDEICOMISO A LA FECHA DE ESTE REPORTE. ASIMISMO DURANTE EL PRIMER TRIMESTRE DE 2019 SE HAN EROGADO RECURSOS POR CONCEPTO DE HONORARIOS FIDUCIARIOS POR LA CANTIDAD DE $ 537,172.80.
CUMPLIMIENTO DE LA MISIÓN:
AL 31/12/2018, SE REGISTRARON RESERVAS PARA EL OTORGAMIENTO DE APOYOS FINANCIEROS POR $894,702,262.77, POR LO QUE LA DISPONIBILIDAD QUE SE TIENE EN EL PATRIMONIO PARA NUEVOS APOYOS FINANCIEROS ES DE $502’016,944.46, CONSIDERANDO EL IMPORTE RESERVADO PARA EL PAGO DE HONORARIOS FIDUCIARIOS DURANTE LA VIGENCIA RESTANTE DEL FIDEICOMISO POR $12’599,996.85.</t>
  </si>
  <si>
    <t>APORTACIÓN INICIAL:   MONTO: $4,500,000,000.00   FECHA: 30/03/2011
OBSERVACIONES: AL 31/03/19 LOS RENDTOS. FINS. INCLUYEN INTS. DEVENGADOS SOBRE INVS. EN BONOS CUPÓN CERO POR $ 121,559,401.54, INTS. COBRADOS SOBRE INVS. EN VALORES POR $ 19,050,564.17, INTS. DEVENGADOS POR COBRAR DE INVS. POR $ 10,058,509.57, REGISTRÁNDOSE UN TOTAL DE $ 150,668,475.28. LOS RECURSOS DEL FIDEICOMISO POR LA CTA. PÚBLICA DEL EJERCICIO 2017, ESTÁN SIENDO REVISADOS POR LA ASF, A TRAVÉS DE LA AUDITORÍA NÚMERO 61-GB, ASÍ COMO VERIFICAR SU REGISTRO CONTABLE Y PRESENTACIÓN EN LA CTA. PÚBLICA, CONFORME A LA NORMATIVA.” CON FECHA 21/08/2018, SE PAGÓ A KPMG CARDENAS DOSAL S.C., LA DICTAMINACIÓN DE LOS EDOS. FINS. POR LOS EJERCICIOS 2015-2017 POR $364,627.44. DERIVADO DE SUS FINES, PARA ESTE FIDEICOMISO NO SE GENERAN ESTADOS DE RESULTADOS.</t>
  </si>
  <si>
    <t>DESTINO: AL 31/03/2019, SE EROGARON RECURSOS PARA COMPRA DE BONOS CUPÓN CERO POR CONCEPTO DE APOYOS FINANCIEROS OTORGADOS A ENTIDADES FEDERATIVAS POR $3,584’818,187.62, DICHO IMPORTE FORMA PARTE DE LAS INVS. DEL FIDEICOMISO A LA FECHA DE ESTE REPORTE. ASIMISMO DURANTE EL PRIMER TRIMESTRE DE 2019 SE HAN EROGADO RECURSOS POR CONCEPTO DE HONORARIOS FIDUCIARIOS POR LA CANTIDAD DE $ 107,490.24.
CUMPLIMIENTO DE LA MISIÓN:
AL 31/12/2018, NO SE TIENE REGISTRADO RESERVAS PARA EL OTORGAMIENTO DE APOYOS FINANCIEROS POR LO QUE LA DISPONIBILIDAD QUE SE TIENE EN EL PATRIMONIO DEL FIDEICOMISO ES POR LA CANTIDAD DE $51’705.32, CONSIDERANDO UNA RESERVA PARA EL COBRO DE HONORARIOS FIDUCIARIOS Y HONORARIOS PARA LA DEFENSA DEL PATRIMONIO, INCLUYENDO IVA POR LA CANTIDAD DE $21’171,390.04.</t>
  </si>
  <si>
    <t>APORTACIÓN INICIAL:   MONTO: $4,000,000,000.00   FECHA: 20/04/2012
OBSERVACIONES: AL 31/03/19, LOS RENDTOS. FINS. POR $105,371,027.52 INCLUYEN INTS. DEVENGADOS SOBRE INVS. EN BONOS CUPÓN CERO POR $104,930,084.28, INTS. COBRADOS SOBRE INVERSIONES EN VALORES POR $288,361.59 E INTS. DEVENGADOS POR COBRAR DE INVS. POR $152,581.65. CON FECHA 21/08/2018, SE PAGÓ A KPMG CARDENAS DOSAL S. C, LA DICTAMINACIÓN DE LOS EDOS. FINS. POR LOS EJERCICIOS 2015-2017 LA CANTIDAD DE $364,627.44. DERIVADO DE SUS FINES, PARA ESTE FIDEICOMISO NO SE GENERAN EDOS. DE RESULTADOS.</t>
  </si>
  <si>
    <t>DESTINO: DURANTE EL PRIMER TRIMESTRE DE 2019 SE REGISTRÓ EL USO DE RECURSOS PARA REALIZAR EL ENTERO A LA TESOFE CON BASE AL ARTÍCULO 12 DEL REGLAMENTO DE LA LEY FEDERAL DE PRESUPUESTO Y RESPONSADILIDAD HACENDARIA,ASIMISMO SE REALIZÓ EL PAGO DE HONORARIOS A LA FIDUCIARIA.
CUMPLIMIENTO DE LA MISIÓN:
EN 2018 LOS RECURSOS DEL FEIP ESTUVIERON DISPONIBLES PARA ENFRENTAR EL EFECTO SOBRE LAS FINANZAS PÚBLICAS Y LA ECONOMÍA NACIONAL CUANDO OCURRAN DISMINUCIONES DE LOS INGRESOS DEL GOBIERNO FEDERAL RESPECTO A LO ESTIMADO EN LA LEY DE INGRESOS DE LA FEDERACIÓN 2018 PARA CUBRIR EL GASTO APROBADO EN EL PRESUPUESTO DE EGRESOS DE LA FEDERACIÓN 2018.</t>
  </si>
  <si>
    <t>APORTACIÓN INICIAL:   MONTO: $9,455,074,200.01   FECHA: 27/04/2001
OBSERVACIONES: LAS APORTACIONES DE RECURSOS FISCALES INCLUYERON UNA TRANSFERENCIA DEL FONDO MEXICANO DEL PETRÓLEO POR $11,454,634,400.00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ENERO-MARZO DE 2019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</si>
  <si>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APORTACIÓN INICIAL:   MONTO: $1,000,000.00   FECHA: 28/02/2002
OBSERVACIONES: NOTA: POR ACUERDO CTFDE-17-II-3, EL COMITÉ TÉCNICO DEL FDE AUTORIZÓ, ENTRE OTRAS COSAS, QUE LOS RECURSOS QUE NO FUERAN EJERCIDOS AL FINAL DEL EJERCICIO 2018 DEBERÍAN SER REINTEGRADOS AL FDE PARA SU CONCENTRACIÓN EN LA TESOFE, POR LO QUE EL 30/ENE/2019 SE REALIZÓ EL ENTERO DE LOS RECURSOS QUE NO FUERON EJERCIDOS DURANTE EL EJERCICIO 2018 POR LA CANTIDAD DE $11,497,574.86. ASIMISMO, MEDIANTE ACUERDO CTFDE-18-II-4 SE AUTORIZÓ EL PRESUPUESTO PARA EL EJERCICIO 2019 POR UN MONTO DE $60,572,444.19 REGISTRADO EL 20/MAR/2019.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</si>
  <si>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AL PAGO DE HONORARIOS FIDUCIARIOS POR $4,404.50 Y OTROS GASTOS DE ADMINISTRACIÓN POR $704.71 POR CONCEPTO DEL IVA DE HONORARIOS.
CUMPLIMIENTO DE LA MISIÓN:
AL CUARTO TRIMESTRE DE 2018,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</si>
  <si>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CORRESPONDE A LOS RECURSOS CANALIZADOS AL PROCESO DE PAGO A AHORRADORES POR MINISTRACIONES DE LOS CONVENIOS SUSCRITOS CON LOS ESTADOS DE PUEBLA, HIDALGO Y NAYARIT POR $4,302,300.58; HONORARIOS POR SERVICIOS $8,317,724.56; OTROS GASTOS DE OPERACIÓN Y ADMINISTRACIÓN POR $626,520.52; HONORARIOS FIDUCIARIOS POR $2,132,897.91.
CUMPLIMIENTO DE LA MISIÓN:
PARA PROSEGUIR CON SUS FINES, EN EL CUARTO TRIMESTRE DE 2018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</si>
  <si>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Y EL REEMBOLSO DE RECURSOS REALIZADO POR EL ESTADO DE HIDALGO.</t>
  </si>
  <si>
    <t>DESTINO: EN EL PERIODO QUE SE REPORTA, LOS EGRESOS CORRESPONDEN AL PAGO DE HONORARIOS ($712,649.99), IMPUESTOS DIVERSOS ($212,128.00), AL APOYO APROBADO POR EL COMITÉ TÉCNICO EN JUNIO DE 2018 PARA DOMINICA PARA EL PROYECTO "NUEVO HOSPITAL MARIGOT" ($95’194,000.00 EQUIVALENTES A US$5,000,000.00 CON UN TIPO DE CAMBIO DE 19.0388 AL 31 DE ENERO) Y AL CONCEPTO CAMBIOS ($661,624.45).
CUMPLIMIENTO DE LA MISIÓN:
EN EL PERIODO QUE SE INFORMA EL COMITÉ TÉCNICO APROBÓ PARA DOMINICA EL PROYECTO "NUEVO HOSPITAL MARIGOT" POR UN MONTO DE $5 MILLONES DE DÓLARES EN SU SESIÓN DEL 11 DE JUNIO.</t>
  </si>
  <si>
    <t>APORTACIÓN INICIAL:   MONTO: $1,000.00   FECHA: 25/01/2012
OBSERVACIONES: LA DISPONIBILIDAD A MARZO DE 2019 CONFORME A LOS ESTADOS DE CUENTA DE LA TESOFE ASCIENDE A: EN MONEDA NACIONAL $848’618,318.97 Y EN DÓLARES $106’760,410.22. ASIMISMO, BANCOMEXT RESERVÓ EN TESOFE US$13’656,250.00 QUE CORRESPONDEN A NICARAGUA (GARANTÍA PARCIAL) EQUIVALENTE A $264’629,446.88. SE REALIZÓ UNA TRANSFERENCIA DE RECURSOS DEL MANDATO PARA LA ADMINISTRACIÓN DE LOS RECURSOS DEL PROGRAMA DE COOPERACIÓN ENERGÉTICA PARA PAÍSES DE CENTROAMÉRICA Y EL CARIBE POR $188,435,505.99 ($718,167.93 EN MONEDA NACIONAL Y $9,687,186.85 DÓLARES, EQUIVALENTE A $187’717,338.06 CON UN TIPO DE CAMBIO DE 19.3779 AL CIERRE DE MARZO). LOS RENDIMIENTOS FINANCIEROS DE TESOFE SE INTEGRAN POR $17’257,098.72 EN MONEDA NACIONAL, $11’763,189.77 DE OTRAS DIVISAS ($11’574,667.50 DE INTERESES A TESOFE, $187,878.35 DE INTERESES DEL PROYECTO DE DOMINICA Y $643.92 DE LA GARANTÍA PARCIAL).</t>
  </si>
  <si>
    <t>DESTINO: AL PRIMER TRIMESTRE DE 2019, LOS EGRESOS INCLUYEN UN IMPORTE TOTAL DE: $954,983.49, CONFORMADOS POR EL ENTERO DE IMPUESTOS FEDERALES POR $128,292.00, OTROS PAGOS POR $8,000.00 Y HONORARIOS PROFESIONALES POR $818,691.49. ASÍ MISMO, SE CONTEMPLA UN GASTO EN PAGO DE HONORARIOS Y COMISIONES POR $214,564.53.
CUMPLIMIENTO DE LA MISIÓN:
DURANTE EL PERIODO DE ENERO A DICIEMBRE DE 2018 SE LLEVARON A CABO LAS SIGUIENTES ACTIVIDADES: 17 “CURSO–TALLER EN EVALUACIÓN SOCIOECONÓMICA DE PROYECTOS”, DE 25 HORAS C/U, IMPARTICIÓN DEL DESPI PROMOCIÓN ENERO Y JULIO 2018, ENTRE OTRAS.</t>
  </si>
  <si>
    <t>APORTACIÓN INICIAL:   MONTO: $500,000.00   FECHA: 10/03/1994
OBSERVACIONES: LOS INGRESOS SON POR LA CANTIDAD DE $891,611.18, CONFORMADOS POR OTRAS APORTACIONES QUE SON LAS GARANTÍAS DE PERMANENCIA DE LA PROMOCIÓN ENERO 2019 QUE ASCIENDE A $720,000. DEL DIPLOMADO EN EVALUACIÓN SOCIOECONÓMICA DE PROYECTOS, DEPÓSITO POR $7.18 Y LOS RENDIMIENTOS FINANCIEROS QUE ASCIENDE A $171,604.00.</t>
  </si>
  <si>
    <t>DESTINO: AL PRIMER TRIMESTRE DE 2019, LOS INGRESOS CORRESPONDEN A RENDIMIENTOS FINANCIEROS GENERADOS POR $11,717,838.49. LOS EGRESOS DEL MISMO PERIODO CORRESPONDEN A HONORARIOS FIDUCIARIOS, COMISIONES Y GASTOS DE ADMINISTRACIÓN POR $289,973.79.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</si>
  <si>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DESTINO: DURANTE EL PRESENTE EJERCICIO, EL FIDEICOMISO 2211 “PARA LA IMPLEMENTACIÓN DEL SISTEMA DE JUSTICIA PENAL EN LAS ENTIDADES FEDERATIVAS”, HA REALIZADO APLICACIONES PATRIMONIALES POR -$1,863,285.5,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</si>
  <si>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LA CANTIDAD DE $8,745,127.28 DEL ESTADO DE POSICIÓN FINANCIERA, CORRESPONDE A LOS INTERESES DEVENGADOS DEL MES DE MARZO DE 2019, QUE SE RECIBEN DE LA TESOFE EL PRIMER DÍA HÁBIL DEL MES DE ABRIL DE 2019.</t>
  </si>
  <si>
    <t>DESTINO: MEDIANTE OFICIO DIR.JUR.FID.(ADM)2791/2018, DE FECHA 31 DE DICIEMBRE DE 2018, EL BANCO NACIONAL DEL EJERCITO, FUERZA AÉREA Y ARMADA, S.N.C. COMUNICÓ LOS ENTEROS A LA TESORERÍA DE LA FEDERACIÓN POR UN IMPORTE DE 13,486,022.08 Y DE 4,646,886.05, DE CONFORMIDAD CON LA CLÁUSULA VIGÉSIMA PRIMERA DEL CONTRATO DE FIDEICOMISO SIENDO LA VIGENCIA HASTA EL 31 DE DICIEMBRE DE 2018, DANDO POR CONCLUIDO LOS FINES DEL MISMO.
CUMPLIMIENTO DE LA MISIÓN:
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t>
  </si>
  <si>
    <t>APORTACIÓN INICIAL:   MONTO: $150,000,000.00   FECHA: 05/07/2018
OBSERVACIONES: DE CONFORMIDAD CON LA CLÁUSULA VIGÉSIMA PRIMERA, DEL CONTRATO DE FIDEICOMISO PÚBLICO DE ADMINISTRACIÓN DENOMINADO "FIDEICOMISO DE TRANSICIÓN", SU VIGENCIA FUE AL 31 DE DICIEMBRE DE 2018. SE ENCUENTRA EN PROCESO DE EXTINCIÓN.</t>
  </si>
  <si>
    <t>DESTINO: EN EL PERIODO REPORTADO SE ASIGNARON 5,102.7 MILLONES DE PESOS (MDP), DE LOS CUALES 4,621.4 MDP FUERON PARA OBRAS Y ACCIONES DE RECONSTRUCCIÓN PARA LA INFRAESTRUCTURA PÚBLICA, EN LOS SECTORES CARRETERO, CULTURA, EDUCATIVO, HIDRÁULICO, INFRAESTRUCTURA INDÍGENA, NAVAL, PESQUERO Y ACUÍCOLA, SALUD, TURÍSTICO, URBANO Y VIVIENDA, AFECTADOS POR FENÓMENOS NATURALES PERTURBADORES EN 2014, 2015, 2016, 2017, 2018.Y 2019. ASÍ COMO 481.2 MDP PARA LA ATENCIÓN DE EMERGENCIAS (REVOLVENTE) Y PARA ASESORÍA LEGAL 0.2 MDP.
CUMPLIMIENTO DE LA MISIÓN:
LOS RECURSOS SE DESTINARON PARA LA RECONSTRUCCIÓN DE INFRAESTRUCTURA PÚBLICA, PARA LA ATENCIÓN DE SITUACIONES DE EMERGENCIA Y PARA LA RENOVACIÓN DEL SEGURO FONDEN.</t>
  </si>
  <si>
    <t>APORTACIÓN INICIAL:   MONTO: $2,031,169,428.84   FECHA: 30/06/1999
OBSERVACIONES: EN 2019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</si>
  <si>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AL 1ER. TRIM. DE 2019 SE REALIZARON EROGACIONES POR 2,314.8 MILLONES DE PESOS (MDP), DE LOS CUALES 2,314.5 MDP SON DEL SALDO A FAVOR DE LA FEDERACIÓN POR ING. EXCED. AL 4º TRIM. 2018; Y 0.3 MDP POR PAGO DE HON. FID.; LA RESERVA ASCENDIÓ A 80,732.9 MDP.
CUMPLIMIENTO DE LA MISIÓN:
AL 31 DE DICIEMBRE DE 2018 SE APORTARON 23,027.8 MDP, CON BASE EN LAS DISPOSICIONES APLICABLES, DE ACUERDO A LO SIGUIENTE: TRANSF. FONDO MEXICANO DEL PETRÓLEO (FMP) POR 2,923.5 MDP, EN CUMPLIMIENTO CON EL ART. 87 DE LA LFPRH; E ING. EXC. POR 9,335.3 MDP., CORRESPONDIENTES AL 2017 REGISTRADOS COMO ADEFAS. ASÍ COMO, 10,769.1 MDP CORRESPONDIENTES AL 4TO TRIM, POR OTRA PARTE, SE GENERARON RENDIMIENTOS FINANCIEROS POR 5,771.9 MDP.</t>
  </si>
  <si>
    <t>APORTACIÓN INICIAL:   MONTO: $250,000.00   FECHA: 05/05/2006
OBSERVACIONES: DURANTE EL 1ER TRIMESTRE DE 2019 LOS RECURSOS DEL FMP E ING. EXC. SE INVIRTIERON EN LA SUBCUENTA CORRESPONDIENTE. LOS ACTIVOS COMPRENDEN CAJA, BANCOS, INVERSIONES EN VALORES E INTERESES DEVENGADOS POR COBRAR DE INVERSIONES. LA DISPONIBILIDAD DEL FIDEICOMISO DIFIERE DEL ESTADO DE POSICIÓN FINANCIERA EMITIDO POR EL FIDUCIARIO, EN RAZÓN DE QUE INCLUYE LA CUENTA DE INTERESES DEVENGADOS POR COBRAR DE INVERSIONES</t>
  </si>
  <si>
    <t>DESTINO: AL 1ER TRIM. 2019 SE EROGARON 1,762.7 MDP, DE LOS CUALES 1,069.1 MDP CORRESPONDEN A ENTEROS A LA TESOFE, 145.0 MDP POR RENDIMIENTOS FINANCIEROS Y 924.1 MDP POR EL SALDO A FAVOR DE LA FEDERACIÓN POR ING. EXC. 2018; 692.6 MDP POR TRANSF. DE RECURSOS A ENTIDADES FEDERATIVAS Y POR EL PAGO DE HONOR. FIDUCIARIOS 0.9 MDP..
CUMPLIMIENTO DE LA MISIÓN:
AL 31 DE DICIEMBRE DE 2018, CON BASE EN LAS DISPOSICIONES APLICABLES, SE APORTARON; 3,734.1 MDP; POR CONCEPTO DE ANTICIPO DE ING. EXC. CORRESPONDIENTES AL 2017 REGISTRADOS COMO ADEFAS, ASIMISMO, ING. EXC. AL CUARTO TRIM 4,307.6 MPD POR OTRA PARTE, SE GENERARON RENDIMIENTOS FINANCIEROS POR 554.2 MDP.</t>
  </si>
  <si>
    <t>APORTACIÓN INICIAL:   MONTO: $1,000,000.00   FECHA: 23/04/2003
OBSERVACIONES: LA DISPONIBILIDAD DEL FIDEICOMISO DIFIERE DEL ESTADO DE POSICIÓN FINANCIERA EMITIDO POR EL FIDUCIARIO, EN RAZÓN DE QUE INCLUYE LAS CUENTAS DE ACREEDORES DIVERSOS E INTERESES DEVENGADOS POR COBRAR DE INVERSIONES.</t>
  </si>
  <si>
    <t>DESTINO: AL PRIMER TRIMESTRE DE 2019, LOS INGRESOS CORRESPONDEN A RENDIMIENTOS FINANCIEROS GENERADOS POR $28,179,475.78. LOS EGRESOS DEL MISMO PERIODO CORRESPONDEN A HONORARIOS,COMISIONES, IMPUESTOS Y DERECHOS POR $97,267.16.
CUMPLIMIENTO DE LA MISIÓN:
SE HAN PAGADO RECURSOS CON CARGO AL FIDEICOMISO PARA DIVERSOS MUNICIPIOS QUE FUERON BENEFICIADOS EN 2014 Y EN LAS CINCO CONVOCATORIAS PUBLICADAS EN EL DIARIO OFICIAL DE LA FEDERACIÓN EN 2015 Y 2016.</t>
  </si>
  <si>
    <t>APORTACIÓN INICIAL:   MONTO: $150,000,000.00   FECHA: 12/01/1990
OBSERVACIONES: 1. SE REPORTA EL TOTAL DE RENDIMIENTOS GENERADOS POR EL FIDEICOMISO AL PRIMER TRIMESTRE DE 2019.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</si>
  <si>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PAGO DE HONORARIOS FIDUCIARIOS Y PAGO DE LA AUDITORÍA EXTERNA 2018.
CUMPLIMIENTO DE LA MISIÓN:
EN EL EJERCICIO 2018 EL COMITÉ TÉCNICO APROBÓ 74 PROYECTOS POR 1,451,747,425.68.70 PESOS QUE SON EJECUTADOS POR LAS ENTIDADES CON MENOR ÍNDICE DE DESARROLLO HUMANO Y QUE INCIDEN EN LAS VERTIENTES DE DICHO INDICADOR (SALUD, EDUCACIÓN E INGRESO).</t>
  </si>
  <si>
    <t>APORTACIÓN INICIAL:   MONTO: $2,290,128,206.16   FECHA: 21/04/2017
OBSERVACIONES: DATOS ACUMULADOS DE ENERO A MARZO DE 2019.</t>
  </si>
  <si>
    <t>DESTINO: PAGO DE HONORARIOS FIDUCIARIOS Y ANTICIPO DE AUDITORÍA EXTERNA PARA DICTAMINACIÓN DE ESTADOS FINANCIEROS 2018.
CUMPLIMIENTO DE LA MISIÓN:
SE DESTINARON 1,545,646,257.76 PESOS PARA 39 PROGRAMAS Y PROYECTOS DE INFRAESTRUCTURA EN 19 ZONAS METROPOLITANAS QUE FUERON RECOMENDADOS POR EL GRUPO TÉCNICO Y APROBADOS POR EL COMITÉ, ESTOS SERÁN EJECUTADOS POR 14 ENTIDADES.</t>
  </si>
  <si>
    <t>APORTACIÓN INICIAL:   MONTO: $3,232,740,123.45   FECHA: 26/03/2018
OBSERVACIONES: DATOS ACUMULADOS DE MARZO 2018 A MARZO 2019. LAS REGLAS DE OPERACIÓN SE ENCUENTRAN EN MODIFICACIÓN. SE AUTORIZARON PROYECTOS EN MARZO, CUYA MINISTRACIÓN SE REALIZARÁ EN ABRIL LO CUAL SE REFLEJARÁ HASTA EL SEGUNDO TRIMESTRE.</t>
  </si>
  <si>
    <t>DESTINO: LOS GASTOS ACUMULADOS DE ENERO A MARZO DE 2019 CORRESPONDEN A PAGO DE HONORARIOS POR $208,800.00 ($180,000.00 POR EL PAGO DE HONORARIOS Y $28,800.00 DE IMPUESTOS POR HONORARIOS) Y A EGRESOS ACUMULADOS POR $676,841.90 ($670,480.00 POR PAGO DE EVALUACIONES, $5,477.40 POR AUDITORÍA EXTERNA, $877.50 POR IMPUESTOS DEL SERVICIO DE AUDITORIA EXTERNA, Y $7.00 POR COMISIONES BANCARIAS, CON IVA INCLUIDO).
CUMPLIMIENTO DE LA MISIÓN:
DURANTE 2018, SE HAN EFECTUADO 8 SESIONES DEL COMITÉ TÉCNICO DEL FIDEFAF; EN ESTAS SE AUTORIZÓ EL PAGO DE EVALUACIONES EN EL ÁMBITO FEDERAL AL FONE, FAM, FASP, FAETA, FAIS, FASSA, FAFEF Y FORTAMUN HASTA POR $16,319,186.67, Y EN EL ÁMBITO ESTATAL AL FONE, FAETA, FASSA Y FAFEF HASTA POR $17,562,074.94, ASÍ COMO EL PAGO DE LA AUDITORÍA EXTERNA 2018, HASTA POR $31,768.92, DE ACUERDO CON EL CUADRO ANEXO.</t>
  </si>
  <si>
    <t>APORTACIÓN INICIAL:   MONTO: $20,000,000.00   FECHA: 20/12/2005
OBSERVACIONES: LA DISPONIBILIDAD REPORTADA SE ENCUENTRA INTEGRADA POR LA DISPONIBILIDAD AL 31 DE DICIEMBRE DE 2018 POR $45,897,009.96MÁS MOVIMIENTOS DEL PERIODO DEL 1° DE ENERO AL 31 DE MARZO DE 2019 POR LOS SIGUIENTES CONCEPTOS: RENDIMIENTOS FINANCIEROS POR $948,964.82 MENOS EGRESOS POR $174,000.00, ESTE ULTIMO IMPORTE INCLUYE HONORARIOS POR $150,000.00, E IMPUESTOS DIVERSOS POR $24,000.00.</t>
  </si>
  <si>
    <t>APORTACIÓN INICIAL:   MONTO: $688,000,000.00   FECHA: 08/01/2003
OBSERVACIONES: LA DISPONIBILIDAD REPORTADA SE ENCUENTRA INTEGRADA POR LA DISPONIBILIDAD AL 31 DE DICIEMBRE DE 2018 POR $1,227,941,369.55, MÁS MOVIMIENTOS DEL PERIODO DEL 1° DE ENERO AL 31 DE MARZO DE 2019 POR LOS SIGUIENTES CONCEPTOS: RENDIMIENTOS FINANCIEROS POR $25,168,791.40 Y EGRESOS POR $16,148,512.72 ESTE ULTIMO IMPORTE INCLUYE: $15,576,560.20 POR PAGO A LOS EMPLEADOS DE SUS CUENTAS INDIVIDUALES, HONORARIOS POR $493,062.51 IMPUESTOS DIVERSOS POR $78,890.01 Y PROVISIONES DE PASIVO POR $867,795.46</t>
  </si>
  <si>
    <t>APORTACIÓN INICIAL:   MONTO: $49,282,069.66   FECHA: 28/09/2006
OBSERVACIONES: LA DISPONIBILIDAD REPORTADA SE ENCUENTRA INTEGRADA POR LA DISPONIBILIDAD AL 31 DE DICIEMBRE DE 2018 POR $66,523,806.80 MAS MOVIMIENTOS DEL PERIODO DEL 1° DE ENERO AL 31 DE MARZO DE 2019 POR CONCEPTO DE RENDIMIENTOS FINANCIEROS POR $1,339,439.94 MENOS EGRESOS POR $24,342.25 ESTE ULTIMO IMPORTE INCLUYE HONORARIOS FIDUCIARIOS POR $20,984.70, IMPUESTOS YDERECHOS POR $3,357.55.</t>
  </si>
  <si>
    <t>DESTINO: SE EJERCIERON RECURSOS EN: SERVICIOS DE SEGURIDAD PARA LAS INSTALACIONES ADUANERAS 2017-2019; MODERNIZACIÓN DE REYNOSA – PHARR; PROGRAMA FORMATIVO EN MATERIA DE COMERCIO EXTERIOR 2017-2019; ADQUISICIÓN DE EQUIPOS Y APARATOS PARA EL LABORATORIO DE ADUANAS (ADQ_EQ_LAB); SERVICIO DE RECOLECCIÓN, TRASLADO Y DESTINO FINAL DE BIENES DE COMERCIO EXTERIOR, ASÍ COMO ALMACENAMIENTO PARA BIENES ESPECIALES 3; ADQUISICIÓN DE INSUMOS PARA EL LABORATORIO DE ADUANAS 2016-2019; ENTRE OTROS. LA DIFERENCIA DE MENOS, QUE EXISTE ENTRE EL GASTO REFLEJADO EN EL FLUJO DE EFECTIVO Y EL DEL ESTADO DE RESULTADOS SE DERIVA DE LOS MOVIMIENTOS DE CARGO Y ABONO CORRESPONDIENTE AL EJERCICIO 2019 DE LA CUENTA DE BALANCE: ANTICIPOS POR -$2,299,526.06, IMPUESTOS POR PAGAR POR $18,511.20, PROVISIONES DE PASIVO POR -$108,377,108.00. EL FIDEICOMISO PRESENTA COMPROMISOS POR PAGAR POR $80,717,164.64 Y POR CONTRATAR POR $1,328,487,226.38
CUMPLIMIENTO DE LA MISIÓN:
CONTINUIDAD MODERNIZACIÓN REYNOSA – PHARR; CONTINUAR CON LA APLICACIÓN DE RECURSOS EN LOS PROYECTOS AUTORIZADOS.</t>
  </si>
  <si>
    <t>DESTINO: SE HAN EROGADO RECURSOS EN LOS SIGUIENTES PROYECTOS: SERVICIO PARA DICTAMEN DE IMÁGENES DE REVISIÓN NO INTRUSIVA (SDI); PROYECTO DE INTEGRACIÓN TECNOLÓGICA ADUANERA (PITA); SERVICIO DE SOPORTE OPERATIVO 3 (SSO 3); FASE I, ETAPA 2: ARRENDAMIENTO DE UNIDADES MÓVILES DE REVISIÓN NO INTRUSIVA (FASE1-2_ERNI_MOV); SERVICIO DE LICENCIAMIENTO CORPORATIVO ORACLE 4 (ULA 4); SERVICIO DE ALMACENAMIENTO Y RESPALDO INFORMÁTICO (SARI); CANAL REMOTO DE SERVICIOS TRIBUTARIOS (CRST); SERVICIO DE MANTENIMIENTO DE EQUIPOS NO INTRUSIVOS (SMENI); SERVICIO DE INFRAESTRUCTURA A REDES Y ELECTROMECÁNICOS DE TI (SIRETI); ADMINISTRACIÓN DE PUESTOS DE SERVICIO 3 (APS-3), ENTRE OTROS. LA DIFERENCIA ENTRE EL ESTADO DE RESULTADOS Y FLUJO DE EFECTIVO, CORRESPONDE A LOS MOVIMIENTOS DE CUENTAS DE BALANCE: ANTICIPOS -$79,821.70, $46,820.86 DE PASIVOS Y -$110,558.02 DE FLUCTUACIÓN CAMBIARIA. AL CIERRE DEL PERIODO, EL FIDEICOMISO PRESENTA COMPROMISOS POR PAGAR POR $24,449,157,835.67 Y POR CONTRATAR POR $6,336,933,518.98
CUMPLIMIENTO DE LA MISIÓN:
PROYECTOS: CONTINUIDAD SERVICIOS ADMINISTRADOS DE COMUNICACIONES 2 (SAC 2); SERVICIO DE SOPORTE OPERATIVO 3 (SSO 3);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</si>
  <si>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LOS ESTADOS FINANCIEROS SE ENCUENTRAN DICTAMINADOS.</t>
  </si>
  <si>
    <t>DESTINO: HONORARIOS, IMPUESTOS DIVERSOS
CUMPLIMIENTO DE LA MISIÓN:
EL FIDEICOMISO CUENTA CON RECURSOS QUE CONSTITUYEN FONDOS DE GARANTIA QUE PERMITIRAN ACCEDER A CREDITOS A DIVERSAS PYMES.</t>
  </si>
  <si>
    <t>DESTINO: EN EL PERIODO QUE SE REPORTA SE REGISTRARON EGRESOS POR ESTIMACIONES.
CUMPLIMIENTO DE LA MISIÓN:
ASIGNACION DE LOS RECURSOS A DIVERSOS PROGRAMAS EN CUMPLIMIENTO DE LOS FINES PARA LOS QUE FUE CONSTITUIDO EL FIDEICOMISO.</t>
  </si>
  <si>
    <t>APORTACIÓN INICIAL:   MONTO: $10,000.00   FECHA: 07/01/2006
OBSERVACIONES: FIDEICOMISO CONSTITUIDO EL 16 DE DICIEMBRE DE 2005, APORTACIÓN INICIAL RECIBIDA EL 7 DE ENERO DE 2006,CLAVE DE REGISTRO ASIGNADA EN ENERO 2006.</t>
  </si>
  <si>
    <t>DESTINO: EN EL PERIODO QUE SE REPORTA NO SE GENERARON EGRESOS
CUMPLIMIENTO DE LA MISIÓN:
EL FONDO DEL FIDEICOMISO QUEDO ESTABLECIDO PARA EL CUMPLIMIENTO DE LOS FINES.</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</si>
  <si>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</si>
  <si>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</si>
  <si>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$1,384,492,717.41   FECHA: 01/03/1999
OBSERVACIONES: EL FIDEICOMISO QUE SE REPORTA NO SE ADHIERE A NINGÚN PROGRAMA.</t>
  </si>
  <si>
    <t>DESTINO: EN EL PERIODO QUE SE REPORTA NO SE REALIZARON EGRESOS
CUMPLIMIENTO DE LA MISIÓN:
EN EL PERIODO QUE SE REPORTA SE CUMPLEN LA MISION Y FINES DEL FIDEICOMISO.</t>
  </si>
  <si>
    <t>APORTACIÓN INICIAL:   MONTO: $1,000.00   FECHA: 27/04/2009
OBSERVACIONES: SE REPORTA INFORMACIÓN AL 31 DE MARZO DE 2019.</t>
  </si>
  <si>
    <t>APORTACIÓN INICIAL:   MONTO: $16,580.00   FECHA: 08/07/1994
OBSERVACIONES: EL FIDEICOMISO QUE SE REPORTA NO SE ADHIERE A NINGÚN PROGRAMA. EL MONTO REPORTADO EN EL RUBRO DE OTRAS APORTACIONES, SE REFIERE A INGRESOS GENERADOS POR LA PROPIA OPERATIVA DEL FIDEICOMISO.</t>
  </si>
  <si>
    <t>DESTINO: GASTOS DE ADMINISTRACIÓN Y GASTOS FINANCIEROS.
CUMPLIMIENTO DE LA MISIÓN:
APOYO A LA DIVULGACION DE DIVERSAS MANIFESTACIONES ARTISTICAS EN MEXICO.</t>
  </si>
  <si>
    <t>APORTACIÓN INICIAL:   MONTO: $3,000.00   FECHA: 15/02/1961
OBSERVACIONES: EL FIDEICOMISO QUE SE REPORTA NO SE ADHIERE A NINGÚN PROGRAMA.</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</si>
  <si>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CUARTO TRIMESTRE DE 2018,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</si>
  <si>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MARZO DE 2019 ES DE $12,037,846,628.28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</si>
  <si>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2018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2018.</t>
  </si>
  <si>
    <t>DESTINO: SEGUIMIENTO DEL PORTAFOLIO DE INVERSIONES DEL FONDO EMPRENDEDORES CONACYT-NAFINSA Y FILTRADO Y BUSQUEDA DE PROYECTOS Y FONDOS PARA EL FONDO DE FONDOS DE CAPITAL EMPRENDEDOR MEXICO VENTURES I, EL FONDO DE COINVERSION DE CAPITAL SEMILLA, FONDEO DEL PROGRAMA DE APOYO AL PATENTAMIENTO IMPI-FUMEC-NAFIN, EN EL FONDO FISO DE CAPITAL FONDESO, FONDO ALIANZA PACIFICO, PROSOFT Y FOJAL.
CUMPLIMIENTO DE LA MISIÓN:
INVERSION EN EL PROGRAMA PARA EL DESARROLLO DE LA INDUSTRIA DEL SOFTWARE</t>
  </si>
  <si>
    <t>APORTACIÓN INICIAL:   MONTO: $5,000,000.00   FECHA: 14/08/1990
OBSERVACIONES: AL 31 DE MARZO DE 2019, EL PATRIMONIO DEL FIDEICOMISO SE ENCUENTRA INTEGRADO POR ACTIVOS NO DISPONIBLES.</t>
  </si>
  <si>
    <t>APORTACIÓN INICIAL:   MONTO: $12,000,000.00   FECHA: 01/04/2005
OBSERVACIONES: EL FIDEICOMISO INICIO OPERACIONES EN MAYO 2005. LOS EGRESOS A MARZO DE 2019 ESTÁN CONFORMADOS POR: CANCELACIÓN DE PROVISIONES 2018 + IMPUESTOS ACUMULADOS.</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</si>
  <si>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2019.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</si>
  <si>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ENTREGAS POR CONCEPTO DE PAGO DE PENSIONES, PRIMA DE ANTIGÜEDAD, OTROS BENEFICIOS POSTERIORES AL RETIRO; ASÍ COMO, PERDIDA EN VENTA DE VALORES.
CUMPLIMIENTO DE LA MISIÓN:
EN CUMPLIMIENTO CON LOS FINES DEL FIDEICOMISO: SE REALIZARON LOS PAGOS POR CONCEPTO DE PENSIONES, PRIMAS DE ANTIGUEDAD Y BENEFICIOS POSTERIORES AL RETIRO, POR EL CUARTO TRIMESTRE DEL EJERCICIO 2018.</t>
  </si>
  <si>
    <t>APORTACIÓN INICIAL:   MONTO: $1,423,935,624.39   FECHA: 30/01/1998
OBSERVACIONES: EN ARCHIVOS ANEXOS SE ENVIAN LOS ESTADOS FINANCIEROS Y ESTADOS DE CUENTA DEL PRIMER TRIMESTRE DEL EJERCICIO 2019. EN EL PORCENTAJE DE PARTICIPACION SE INDICA UN 100% YA QUE CORRESPONDE A APORTACIONES DE RECURSOS DE LA PROPIA FIDEICOMITENTE, PRECISANDO QUE NO SE RECIBEN APOYOS DEL GOBIERNO FEDERAL.</t>
  </si>
  <si>
    <t>DESTINO: ENTREGAS POR CONCEPTO DE: PAGO A LOS TRABAJADORES POR TERMINACION DE LA RELACIÓN LABORAL, PÉRDIDA EN VENTA DE VALORES Y DECREMENTO POR VALUACIÓN DE MERCADO. INFORMACION AL PRIMER TRIMESTRE DE 2019.
CUMPLIMIENTO DE LA MISIÓN:
EN CUMPLIMIENTO CON LOS FINES DEL FIDEICOMISO: SE HAN REALIZADO LAS APORTACIONES DE NACIONAL FINANCIERA Y LAS APORTACIONES DE LOS TRABAJADORES ADHERIDOS AL FIDEICOMISO DE CONTRIBUCIÓN DEFINIDA CORRESPONDIENTES AL CUARTO TRIMESTRE DE 2018; ASIMISMO, SE REALIZARON LOS PAGOS A LOS TRABAJADORES POR CONCEPTO DE TERMINACION DE LA RELACION LABORAL POR EL CUARTO TRIMESTRE DE 2018.</t>
  </si>
  <si>
    <t>APORTACIÓN INICIAL:   MONTO: $18,349.44   FECHA: 29/12/2006
OBSERVACIONES: EN ARCHIVOS ANEXOS SE ENVIAN LOS ESTADOS FINANCIEROS Y LOS ESTADOS DE CUENTA DEL PRIMER TRIMESTRE DE 2019. EN EL PORCENTAJE DE PARTICIPACION SE INDICA UN 75% YA QUE CORRESPONDE A APORTACIONES DE LA FIDEICOMITENTE, PRECISANDO QUE NO SE RECIBEN APOYOS DEL GOBIERNO FEDERAL; EL 25% RESTANTE CORRESPONDE A APORTACIONES DE LOS TRABAJADORES DE LA FIDEICOMITENTE, ADHERIDOS AL PLAN DE PENSIONES DE CONTRIBUCION DEFINIDA.</t>
  </si>
  <si>
    <t>DESTINO: ENTREGAS POR CONCEPTO DE COMPLEMENTO PEA Y COSTO FINANCIERO DE PEA AL PRIMER TRIMESTRE DE 2019, DE CONFORMIDAD CON EL CONTRATO DEL FIDEICOMISO "COMPLEMENTO DEL PRESTAMO ESPECIAL PARA EL AHORRO (PEA) Y PRESTAMOS DE CORTO Y MEDIANO PLAZO PARA JUBILADOS BAJO EL PLAN DE BENEFICIO DEFINIDO"; MÁS PÉRDIDA EN VENTA DE VALORES. INFORMACIÓN AL PRIMER TRIMESTRE DE 2019.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CON LOS FINES DEL MISMO, POR EL CUARTO TRIMESTRE DEL EJERCICIO 2018.</t>
  </si>
  <si>
    <t>APORTACIÓN INICIAL:   MONTO: $1,000.00   FECHA: 15/05/2009
OBSERVACIONES: EN ARCHIVOS ANEXOS SE ENVIAN LOS ESTADOS FINANCIEROS DEL FIDEICOMISO Y ESTADO DE CUENTA DEL PRIMER TRIMESTRE DE 2019. EN EL PORCENTAJE DE PARTICIPACION SE INDICA UN 100% YA QUE CORRESPONDE A APORTACIONES CON RECURSOS DE LA PROPIA FIDEICOMITENTE, PRECISANDO QUE NO SE RECIBEN APOYOS DEL GOBIERNO FEDERAL.</t>
  </si>
  <si>
    <t>DESTINO: AL PRIMER TRIMESTRE DE 2019 NO SE REGISTRARON ENTREGAS POR CONCEPTO DE PAGO A LA ASEGURADORA QUE BRINDA LOS SERVICIOS EN MATERIA DE DEFENSA Y ASISTENCIA LEGAL.
CUMPLIMIENTO DE LA MISIÓN:
EN CUMPLIMIENTO CON LOS FINES DEL FIDEICOMISO, SE REALIZO EL PAGO DE LA ASEGURADORA QUE BRINDA LOS SERVICIOS EN MATERIA DE DEFENSA Y ASISTENCIA LEGAL. INFORMACION AL CUARTO TRIMESTRE DE 2018.</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</si>
  <si>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2017. EN EL PORCENTAJE DE PARTICIPACION SE INDICA UN 100% YA QUE CORRESPONDE A APORTACIONES CON RECURSOS DE LA PROPIA FIDEICOMITENTE, PRECISANDO QUE NO SE RECIBEN APOYOS DEL GOBIERNO FEDERAL.</t>
  </si>
  <si>
    <t>APORTACIÓN INICIAL:   MONTO: $68,500,000.00   FECHA: 09/08/2002
OBSERVACIONES: EL FIDUCIARIO ES BANSEFI. LA PARTIDA PRESUPUESTAL AFECTADA ES 7801</t>
  </si>
  <si>
    <t>DESTINO: LOS EGRESOS ACUMULADOS SE INTEGRAN POR LOS IMPUESTOS PAGADOS EN EL PERIODO POR $12,154.63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</si>
  <si>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31 DE MARZO DE 2019, GENERADOS POR NACIONAL FINANCIERA, DIRECCIÓN FIDUCIARIA.</t>
  </si>
  <si>
    <t>APORTACIÓN INICIAL:   MONTO: $90,710,095.49   FECHA: 28/06/2002
OBSERVACIONES: LOS SALDOS SE INTEGRAN CON LA INFORMACIÓN RECIBIDA RESPONSABILIDAD DEL FIDUCIARIO SANTANDER SERFIN.</t>
  </si>
  <si>
    <t>APORTACIÓN INICIAL:   MONTO: $1,000.00   FECHA: 01/07/2003
OBSERVACIONES: TRES PAGARÉS CON SALDO INSOLUTO AL 31 DE MARZO DE 2019 POR UN IMPORTE TOTAL DE $7,433,328,306 PESOS A TASA REAL DEL 4.70% A PLAZO DE 33 AÑOS Y AMORTIZACIONES CON PAGO DE INTERESES TRIMESTRALES, DICHOS DOCUMENTOS FUERON EMITIDOS POR EL GOBIERNO FEDERAL, CON FECHA DE APERTURA DE 4 DE ABRIL DEL 2013, LOS CUALES SUSTITUYEN A LOS ADQUIRIDOS EN 2006; $1,972,070,780 PESOS DE GANANCIA INFLACIONARIA DE LOS SALDOS INSOLUTOS DE LOS PAGARÉS DE GOBIERNO FEDERAL; $52,272,109 PESOS DE INTERESES DEVENGADOS AL CORTE DE MARZO DE 2019; INVERSIONES EN REPORTOS CON VALORES GUBERNAMENTALES Y PAGARÉS DE INMEDIATA REALIZACIÓN POR $753,782,278 PESOS. EL IMPORTE DE LOS INGRESOS ACUMULADOS SE OBTIENE DE LA SUMA DE LOS SIGUIENTES CONCEPTOS DEL ESTADO DE RESULTADOS: INTERESES COBRADOS, BENEFICIOS Y PRODUCTOS DIVERSOS, VALORIZACION DE CUENTAS EN UDI´S E INTERESES COBRADOS S/ VALORES GUBERNAMENTALES Y AMORTIZACIONES DE PAGARÉS DE GOBIERNO FEDERAL, INCLUIDA LA AMORTIZACIÓN ANTICIPADA, DE LOS TRES PAGARÉS CONFORME AL CONTRATO MODIFICADO ($467,551,766 PESOS). EL MONTO DE LOS EGRESOS ACUMULADOS SE OBTIENEN DE LA SUMA DE LOS SIGUIENTES CONCEPTOS: COMISIONES, HONORARIOS, RENTAS, OTROS GASTOS DE ADMINISTRACIÓN Y ENTREGAS A FIDEICOMISARIOS, ASÍ COMO LA VARIACIÓN NETA POR PAGO DE PASIVOS ENTRE 2017 Y 2018 POR $184,005,077 PESOS Y LA VARIACIÓN NETA DE LAS APLICACIONES PATRIMONIALES QUE NO REQUIRIERON FLUJO DE EFECTIVO POR ($-15,486,380 PESOS).</t>
  </si>
  <si>
    <t>DESTINO: AL PRIMER TRIMESTRE DE 2019, LOS EGRESOS CORRESPONDEN AL REINTEGRÓ QUE EL MUSEO REALIZÓ POR $20,197.63 CORRESPONDIENTE A LOS RECURSOS NO EJERCIDOS DEL SUBSIDIO OTORGADO EN MAYO DE 2018 MÁS LAS COMISIONES BANCARIAS POR $571.88, LOS CUALES FUERON SOLICITADOS MEDIANTE OFICIO NO. 303-IV-01.
CUMPLIMIENTO DE LA MISIÓN:
SE DIO CUMPLIMIENTO AL PROGRAMA DE ACTIVIDADES 2018, CON EL FIN DE APOYAR EL OBJETO DEL FIDEICOMISO, EL CUAL CONSISTE EN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</si>
  <si>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AL TRIMESTRE QUE SE REPORTA NO SE HAN OTORGADO RECURSOS AL FIDEICOMISO "DOLORES OLMEDO PATIÑO". CABE SEÑALAR QUE EL SALDO DISPONIBLE QUE SE REGISTRA CORRESPONDE A RECURSOS DEL MUSEO, PARA MANTENER EL SALDO SOLICITADO POR EL BANCO.</t>
  </si>
  <si>
    <t>APORTACIÓN INICIAL:   MONTO: $2,000,000.00   FECHA: 02/03/2012
OBSERVACIONES: SE CONSIDERA PROCEDENTE CONTINUAR CON EL PROCESO DE REGISTRO DE LA INFORMACIÓN CORRESPONDIENTE AL PRIMER TRIMESTRE DE 2019 DEL FICA 4.</t>
  </si>
  <si>
    <t>APORTACIÓN INICIAL:   MONTO: $89,621,338.29   FECHA: 23/04/2013
OBSERVACIONES: SE PRESENTA LA INFORMACIÓN FINANCIERA PRELIMINAR DEL FICA SURESTE 2 AL CIERRE DEL PRIMER TRIMESTRE DE 2019.</t>
  </si>
  <si>
    <t>APORTACIÓN INICIAL:   MONTO: $3,000,000.00   FECHA: 06/01/2015
OBSERVACIONES: SE CONSIDERA PROCEDENTE CONTINUAR CON EL PROCESO DEL REGISTRO DE LA INFORMACIÓN AL PRIMER TRIMESTRE DE 2019 DEL FICA 3.</t>
  </si>
  <si>
    <t>APORTACIÓN INICIAL:   MONTO: $100.00   FECHA: 20/06/2018
OBSERVACIONES: A LA FECHA NO SE HA REALIZADO APORTACIÓN ALGUNA POR LO QUE NO SE TIENE UN AVANCE METAS Y CUMPLIMIENTO DE MISIÓN Y FINES. SE PREVEÉ APORTACIONES DE CAPITAL A PARTIR DEL SEGUDNO TRIMESTRE DE 2019.</t>
  </si>
  <si>
    <t>DESTINO: NO SE HAN TENIDO LLAMADAS DE CAPITAL, SIN EMBARGO SE ESPERA QUE EN EL TRANSCURO DEL SEGUDNO TRIMESTRE SE REALIZAN DICHAS LLAMDAS.
CUMPLIMIENTO DE LA MISIÓN:
NO SE TIENEN AVANCES EN EL PROYECTO POR LO QUE NO SE REPORTAN CUMPLIMIENTO EN MISIÓN Y FINES</t>
  </si>
  <si>
    <t>APORTACIÓN INICIAL:   MONTO: $10,000.00   FECHA: 01/06/2018
OBSERVACIONES: SE PREVÉ APOYARA PROYECTOS A PARTIR DEL SEGUNDO TRIMESTRE DE 2019.</t>
  </si>
  <si>
    <t>APORTACIÓN INICIAL:   MONTO: $1,000,000.00   FECHA: 12/05/2010
OBSERVACIONES: SE PROCEDE A REGISTRAR LA INFORMACIÓN FINANCIERA DEL FICA ACTIVA CORRESPONDIENTE AL PRIMER TRIMESTRE DE 2019. EN EL ENTENDIDO QUE ESTE FIDEICOMISO YA NO TIENE ACTIVIDAD DESDE 2018 POR HABER CUMPLIDO SU OBJETIVO, QUEDANDO PENDIENTE ÚNICAMENTE SU CIERRE EN FUNCIÓN DEL DICTMEN FINAL DE LA AUDITORÍA REALIZADA POR LA ASF.</t>
  </si>
  <si>
    <t>APORTACIÓN INICIAL:   MONTO: $0.01   FECHA: 09/08/2011
OBSERVACIONES: EN CUMPLIMIENTO A LAS DISPOSICIONES NORMATIVAS, SE ENVÍA LA INFORMACIÓN CORRESPONDIENTE AL PRIMER TRIMESTRE DE 2019.</t>
  </si>
  <si>
    <t>APORTACIÓN INICIAL:   MONTO: $5,000,000.00   FECHA: 26/11/2012
OBSERVACIONES: SE PROCEDE AL REGISTRO DEL FICA INFRAESTRUCTURA CON INFORMACIÓN FINANCIERA PRELIMINAR AL CIERRE DEL PRIMER TRIMESTRE DE 2019.</t>
  </si>
  <si>
    <t>APORTACIÓN INICIAL:   MONTO: $1.00   FECHA: 19/10/2006
OBSERVACIONES: MEDIANTE OFICIO DEL 23/06/2016 BANOBRAS SOLICITÓ A BCO. SANTANDER (MÉXICO),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RATIFICÓ MEDIANTE COMUNICADO DEL 18/07/2017. RESPECTO A LA INF. FIN., LOS INGS. POR INTES. QUE SE REPORTAN POR $41,557.24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31/03/2019 EL PATRIMONIO TOTAL DEL MANDATO ES DE $6'503,243.26 Y SE COMPONE DE PATRIMONIO $5’000,000.0 MENOS APLICACIONES PATRIMONIALES $-1’675,422.71; REMANENTES DE EJERCICIOS ANTERIORES $3,137,108.73; Y REMANENTE DEL EJERCICIO $41,557.24.</t>
  </si>
  <si>
    <t>APORTACIÓN INICIAL:   MONTO: $216.23   FECHA: 18/02/1941
OBSERVACIONES: DEBIDO A QUE EL PRESENTE ACTO JURÍDICO NO RECIBE APORTACIONES FEDERALES SE REPORTA SU PATRIMONIO TOTAL. SU PATRIMONIO TOTAL AL 31 DE MARZO DEL 2019 ES DE $12,137, 281.45 Y SE COMPONE POR PATRIMONIO $7, 830,688.54 MÁS REMANENTES DE EJERCICIOS ANTERIORES $4, 214,309.96 MÁS RESULTADO DEL EJERCICIO EN CURSO $92,282.95. EL ACTIVO A SU VEZ SE COMPONE POR INVERSIONES EN VALORES POR $4,564,958.51 ASÍ COMO INMUEBLES POR $7,572,322.94.</t>
  </si>
  <si>
    <t>APORTACIÓN INICIAL:   MONTO: $100.00   FECHA: 22/11/1991
OBSERVACIONES: EL PRESENTE ACTO JURÍDICO NO RECIBE APORTACIONES FEDERALES, DEBIDO A LO ANTERIOR SE REPORTA EL PATRIMONIO TOTAL. AL 31 DE MARZO DE 2019 EL PATRIMONIO TOTAL DEL PRESENTE ACTO JURIDICO EN MONEDA NACIONAL ES DE: $511,685.44 Y ESTÁ COMPUESTO POR PATRIMONIO $254,733.59, REMANENTE DE EJERCICIOS ANTERIORES $261,581.42 Y RESULTADO DEL EJERCICIO EN CURSO $-4,629.57, POR SU PARTE EL ACTIVO SE COMPONE DE INVERSIONES EN VALORES $511,685.44 NOTA: LA APORTACIÓN INICIAL ES EN MONEDA EXTRANJERA (DÓLARES DE LOS ESTADOS UNIDOS).</t>
  </si>
  <si>
    <t>DESTINO: EN EL PERIODO QUE SE REPORTA, LOS RECURSOS EROGADOS ACUMULADOS SE DESTINARON AL PAGO DE PRESTACIONES A LOS TRABAJADORES Y BENEFICIARIOS DE SERANOR CONFORME AL OBJETO DEL CONTRATO, POR CONCEPTO DE SUELDOS, SALARIOS Y PENSIONES POR $3´076,911.27; PAGOS POR DEFUNCIÓN $205,710.49; IMPUESTOS $53,223.00; SERVICIO MÉDICO $6´872,330.38; VALES DE DESPENSA $112,746.67; AYUDA DE DEPORTIVO $19,800.02; Y OTROS GASTOS POR $440.69.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</si>
  <si>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EL PERIODO QUE SE REPORTA, LOS EGRESOS CORRESPONDEN A COSTO DE ADMINISTRACIÓN (TRASPASO DE RECURSOS EN MARZO DE LA CUENTA EN PESOS DEL MANDATO AL FIDEICOMISO FONDO DE INFRAESTRUCTURA PARA PAÍSES DE MESOAMÉRICA Y EL CARIBE POR $718,167.93, QUE NO SE CONSIDERA COMO PRÉSTAMO DIRECTO SINO COMO GASTO) Y AL TRASPASO DE RECURSOS EN MARZO DE LA CUENTA EN DÓLARES AL FIDEICOMISO FONDO DE INFRAESTRUCTURA PARA PAÍSES DE MESOAMÉRICA Y EL CARIBE POR $9’687,186.85 DÓLARES (EQUIVALENTE A $187’717,338.06 CON UN TIPO DE CAMBIO DE 19.3779 AL 29 DE MARZO) Y AL CONCEPTO CAMBIOS ($8’868,360.14).
CUMPLIMIENTO DE LA MISIÓN:
EN EL PERIODO QUE SE INFORMA SE TRASPASARON RECURSOS AL FIDEICOMISO FONDO DE INFRAESTRUCTURA PARA PAÍSES DE MESOAMÉRICA Y EL CARIBE POR $340’904,544.71 COMPUESTO POR: $1’381,573.20 (COSTO DE ADMINISTRACIÓN) Y $339’522,971.51 POR SU EQUIVALENTE DE LA CUENTA EN DÓLARES.</t>
  </si>
  <si>
    <t>APORTACIÓN INICIAL:   MONTO: $3,531,961,424.37   FECHA: 01/06/2008
OBSERVACIONES: LA DISPONIBILIDAD A MARZO CONFORME A LOS ESTADOS DE CUENTA DE LA TESOFE ASCIENDE A: CUENTA EN MONEDA NACIONAL $17’518,705.23 Y CUENTA EN DÓLARES $5’066,433.41.</t>
  </si>
  <si>
    <t>DESTINO: OTORGAMIENTO DE CRÉDITOS $16,188,774,022.0; PARA GASTO DE OPERACIÓN Y ADMINISTRACIÓN $582,734,932.0; PARA PROGRAMAS SUJETOS A REGLAS DE OPERACIÓN $30,558,176.0; OTROS EGRESOS $34,426,378.0 Y PARA OPERACIONES DE CRÉDITO $1,580,970,019.0.
CUMPLIMIENTO DE LA MISIÓN:
AL CUARTO TRIMESTRE DEL EJERCICIO LA FINANCIERA NACIONAL DE DESARROLLO AGROPECUARIO, RURAL, FORESTAL Y AGROPECUARIO MOSTRÓ UN CUMPLIMIENTO DEL 106.0 POR CIENTO CON RESPECTO A LA META ESTABLECIDA EN SU PROGRAMA PRESUPUESTO MODIFICADO MANTENIENDO CON ELLO SU SUSTENTABILIDAD, APOYANDO LAS ACTIVIDADES DE CAPACITACIÓN Y DESARROLLANDO LOS PROGRAMAS QUE LE FUERON ENCOMENDADOS EN EL PRESUPUESTO DE EGRESOS DE LA FEDERACIÓN. LA INFORMACION QUE SE PRESENTA ES PLELIMINAR</t>
  </si>
  <si>
    <t>APORTACIÓN INICIAL:   MONTO: $500,000.00   FECHA: 01/10/2002
OBSERVACIONES: CIFRAS ACTUALIZADAS AL 31 DE MARZO DE 2019 Y DICHA INFORMACIÓN SE ENCUENTRA EN LA PAGINA DEL COLEGIO DE POSTGRADUADOS.</t>
  </si>
  <si>
    <t>DESTINO: EL 28 DE FEBRERO DE 2019, SE CONCENTRARON EN LA TESOFE LOS RECURSOS DEL FIDEICOMISO 2059 POR UN MONTO DE $382,884,752.72 DE ACUERDO CON LO DISPUESTO POR EL ARTÍCULO DÉCIMO TRANSITORIO DE LA LEY DE INGRESOS DE LA FEDERACIÓN PARA EL EJERCICIO 2019, EN RELACIÓN CON LAS DISPOSICIONES EMITIDAS POR LA SHCP. EL 29 DE MARZO DE 2019, SE REALIZÓ EL PAGO A SEPOMEX POR UN MONTO $1,932,502.00 DERIVADO DEL CONTRATO ADN-712-SEPOMEX-01-2014-123-02
CUMPLIMIENTO DE LA MISIÓN:
ALCANZAR UN NIVEL DE PENETRACIÓN DEL 90 POR CIENTO EN LOS HOGARES DE ESCASOS RECURSOS DEFINIDOS POR LA SEDESOL. LAS VIVS. BENEFICIADAS DEL PROG. DE COBERT. SOCIAL PARA LA TRANSICIÓN A LA TDT, QUE CUENTEN CON SEÑAL DE TV DIGITAL, LAS ZONAS BENEFICIADAS SON: CENTRO 93%, FRONTERA NORESTE 92%, FRONTERA NORTE 97%, LA LAGUNA 98%, NOROESTE 98% OCCIDENTE-BAJÍO 98% RESTO DEL PAÍS 92%.</t>
  </si>
  <si>
    <t>APORTACIÓN INICIAL:   MONTO: $4,000,000.00   FECHA: 27/01/2000
OBSERVACIONES: LA INFORMACIÓN REMITIDA POR CAPUFE CORRESPONDE AL MES DE FEBRERO DE 2019. LA DISPONIBILIDAD CORRESPONDE AL ACTIVO TOTAL. LOS INGRESOS CORRESPONDEN A RECUPERACIONES DE CAPITAL E INTERESES Y APORTACIONES DE LOS TRABAJADORES AL FONDO.</t>
  </si>
  <si>
    <t>DESTINO: EL IMPORTE DE LOS HONORARIOS CORRESPONDE A LOS MESES DE ENERO A MARZO DE 2019.
CUMPLIMIENTO DE LA MISIÓN:
EL FIDEICOMISO CONTINÚA CON LOS FINES PARA LOS QUE FUE CREADO.</t>
  </si>
  <si>
    <t>APORTACIÓN INICIAL:   MONTO: $30,843,795.44   FECHA: 28/09/2007
OBSERVACIONES: INFORMACIÓN CORRESPONDIENTE DEL PERIODO DE ENERO A MARZO DE 2019.</t>
  </si>
  <si>
    <t>APORTACIÓN INICIAL:   MONTO: $50,000.00   FECHA: 19/12/1997
OBSERVACIONES: LA DISPONIBILIDAD CORRESPONDE AL PATRIMONIO. SE PAGÓ EN TIEMPO Y FORMA LA PENSIÓN DE 25,364 JUBILADOS MENSUALES EN PROMEDIO. SE CUMPLE CON EL INDICADOR AL 100%.</t>
  </si>
  <si>
    <t>APORTACIÓN INICIAL:   MONTO: $1.00   FECHA: 27/07/1972
OBSERVACIONES: LA DISP. CORRESPONDE AL PATRIMONIO CON CIFRAS AL 31 DE MARZO DE 2019, SE CAPTURÓ UN PESO EN APORTACIÓN INICIAL, EN VIRTUD DE QUE EL SISTEMA NO PERMITE CONTINUAR CON LA CAPTURA SI NO EXISTEN DATOS EN DICHO CAMPO.</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</si>
  <si>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</si>
  <si>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DESTINO: DURANTE EL PRIMER SEMESTRE DEL AÑO 2019, LA INSTANCIA EJECUTORA NO HA MINISTRADO APOYOS PARA NINGUNA DE LAS CONVOCATORIAS PUBLICADAS (2016, 2017 Ó 2018), EN NINGUNA DE SUS TRES CATEGORÍAS I (ESTÁNDARES DE LA INDUSTRIA), II (DESARROLLO REGIONAL) Y III (FORTALECIMIENTO DE CADENAS DE VALOR). ESTA A LA ESPERA DE QUE SE INTEGRE EL NUEVO COMITÉ TÉCNICO DEL FIDEICOMISO Y QUE SE PUBLIQUEN NUEVAS CONVOCATORIAS.
CUMPLIMIENTO DE LA MISIÓN:
EN EL EJERCICIO 2017, SE APOYARON 15 SOLICITUDES DE APOYO DE LA CONVOCATORIA 01-2016, PARA DAR CUMPLIMIENTO A LOS ACUERDOS DE LA 1A SESIÓN ORDINARIA DE 2017 DEL COMITÉ TÉCNICO. EN EL PRIMER SEMESTRE DE 2017, LA INSTANCIA EJECUTORA PUBLICÓ UNA RONDA DE CONVOCATORIAS PARA QUE SE PRESENTARAN SOLICITUDES DE ASISTENCIA TÉCNICA PARA LAS CATEGORÍAS I, II Y III, DE LAS CUALES SIETE SE ENCUENTRAN DE MINISTRACIÓN DE LOS RECURSOS, POR UN VALOR DE 7.18 MILLONES DE PESOS.</t>
  </si>
  <si>
    <t>DESTINO: HONORARIOS Y COMISIONES FIDUCIARIAS.
CUMPLIMIENTO DE LA MISIÓN:
SE REPORTA UN CUMPLIMIENTO DEL 114.93% RESPECTO A LAS EMPRESAS APOYADAS 111.96% SOBRE LA DERRAMA PROGRAMADA</t>
  </si>
  <si>
    <t>APORTACIÓN INICIAL:   MONTO: $1,649,510,490.00   FECHA: 06/02/2009
OBSERVACIONES: .</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</si>
  <si>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$2,993,448.76
CUMPLIMIENTO DE LA MISIÓN:
SE CUMPLIO CON LAS OBLIGACIONES LABORALES DE CONFORMIDAD CON LA NIF D-3, Y REGLAMENTO DEL PLAN DE PENSIONES DE CONTRIBUCION DEFINIDA PARA EL PERSONAL DE MANDO DEL FIFOMI. LOS EGRESOS ACUMULADOS COMPRENDEN EL PAGO DE $4,029,968.46</t>
  </si>
  <si>
    <t>DESTINO: CUMPLIO SUS FINES (EXTINCION)
CUMPLIMIENTO DE LA MISIÓN:
LA CREACION DE UN FONDO DE AHORRO EN BENEFICIO DEL PERSONAL DE EXPORTADORA DE SAL, S.A. DE C.V.</t>
  </si>
  <si>
    <t>DESTINO: EL 28 DE FEBRERO DE REALIZÓ EL TRASPASO D ERECURSOS A LA TESOFE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</si>
  <si>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$23,610,000.00   FECHA: 02/02/1982
OBSERVACIONES: EL DATO CORRESPONDE AL BALANCE GENERAL AL 30 DE NOVIEMBRE DE 2017</t>
  </si>
  <si>
    <t>APORTACIÓN INICIAL:   MONTO: $0.01   FECHA: 03/03/1992
OBSERVACIONES: NO SE CUENTA CON DATOS EXACTOS DE LA PRIMERA APORTACIÓN.</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</si>
  <si>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</si>
  <si>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</si>
  <si>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$32,978,793.00   FECHA: 18/12/2001
OBSERVACIONES: EN EL CASO DE LA META ESTABLECIDA PARA 2019 DE LOS REACTIVOS ADAPTADOS PARA LA POBLACIÓN CON DISCAPACIDAD VISUAL, INTELECTUAL Y AUDITIVA, SE MODIFICÓ LA META INICIAL DE 210 A 4,620 REACTIVOS ADAPTADOS (SE ANEXA FORMATO DE METAS COMPROMETIDAS PARA 2019 CORREGIDA).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</si>
  <si>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$1,075,797,460.18Y AL TERMINO DEL PERIODO ES POR $1,140,557,871.01 SE PRECISA QUE LA SUBCUENTA 24-2 (INCLUIDA EN LA CIFRA ANTES MENCIONADA) CONTIENE RECURSO FEDERAL Y DE LOS TRABAJADORES.</t>
  </si>
  <si>
    <t>DESTINO: DE ENERO A MARZO DE 2019 NO SE DESTINARON RECURSOS.
CUMPLIMIENTO DE LA MISIÓN:
A LA FECHA, LAS ENTIDADES FEDERATIVAS Y LA CIUDAD DE MÉXICO HAN OTORGADO 79,686 CRÉDITOS A LOS BENEFICIARIOS, PRINCIPALMENTE PARA EL PAGO DE ENGANCHE Y GASTOS DE ESCRITURACIÓN, ASÍ COMO PARA EL MEJORAMIENTO Y AMPLIACIÓN DE VIVIENDA PROPIA, DE ESTOS, LAS ENTIDADES FEDERATIVAS OTORGARON 1,894 CRÉDITOS DE ENERO A DICIEMBRE DE 2018. QUEDANDO EN PROCESO 741 CRÉDITOS AL 31 DE DICIEMBRE DE 2018.</t>
  </si>
  <si>
    <t>APORTACIÓN INICIAL:   MONTO: $72,000,000.00   FECHA: 15/11/1994
OBSERVACIONES: -EL IMPORTE DE LOS RENDIMIENTOS FINANCIEROS REPORTADOS CORRESPONDE A INTERESES GENERADOS DE ENERO A MARZO DE 2019 POR LA INVERSIÓN DE LOS RECURSOS DE SU PATRIMONIO. -DEBIDO A QUE EL FIDUCIARIO, A ESTA FECHA, NO HA ENVIADO LOS ESTADOS DE CUENTA DE LA TESOFE DE LOS MESES DE DICIEMBRE DE 2018 A MARZO DE 2019, PARA CUMPLIR CON LA OBLIGACIÓN, SE PROYECTARON LOS INTERESES CORRESPONDIENTES A DICHOS MESES (SE ADJUNTAN CÁLCULOS DE ENERO A MARZO DE 2019), POR LO QUE, EN CASO DE SER NECESARIO, SE AJUSTARÁN LOS IMPORTES EN EL PERIODO EN QUE SE RECIBA DICHA INFORMACIÓN.</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</si>
  <si>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SIN ESTRUCTURA, NI PERSONALIDAD JURÍDICA PROPIA.</t>
  </si>
  <si>
    <t>DESTINO: DURANTE EL PRIMER TRIMESTRE DE 2019. SE EFECTUARON PAGOS AL FIDUCIARIO POR CONCEPTO DE HONORARIOS POR LA ADMINISTRACION DEL FIDEICOMISO SEP-UNAM
CUMPLIMIENTO DE LA MISIÓN:
ESTAN EN OPERACIÓN LA FASE II DEL PROYECTO LA RUA MX “RUA DESCENTRALIZADA” Y LA MESA DE AYUDA DEL PROYECTO DE LA RUA MX,ESTA APOYANDO A LAS DISTINTAS AREAS QUE INTERVIENEN EN EL PROYECTO RUA MX. SE ESTAN HACIENDO LAS GESTIONES PARA DAR INICIO AL PROYECTO DE LA RUA MX CON LAS 10 INSTITUCIONES DE EDUCACION SUPERIOR. SE ACTUALIZARON LAS REGLAS DE OPERACIÓN DEL FIDEICOMISO SEP-UNAM Y LOS LINEAMIENTOS ESPECÍFICOS DEL PROYECTO DE LA RUAMX</t>
  </si>
  <si>
    <t>APORTACIÓN INICIAL:   MONTO: $50,000.00   FECHA: 30/03/2000
OBSERVACIONES: SE INTEGRA POR EL TOTAL DEL PATRIMONIO CONTABLE A MARZO 2019 PATRIMONIO CONTABLE NO RESTRINGIDO LA SUMA DEL PATRIMONIO DEL FONDO GENERADO Y A DISPOSICIÓN DEL COMITÉ TÉCNICO Y DE ADMINISTRACIÓN PARA EL FINANCIAMIENTO DE PROYECTOS Y ADQUISICIÓN DE BIENES DE INVERSIÓN Y SERVICIOS DE INFRAESTRUCTURA. PATRIMONIO CONTABLE RESTRINGIDO: REPRESENTA LA SUMA DEL PATRIMONIO DEL FONDO GENERADO Y COMPROMETIDO PARA EL FINANCIAMIENTO DE PROYECTOS DE ADQUISICIÓN DE BIENES INVERSIÓN.</t>
  </si>
  <si>
    <t>DESTINO: SE PRETENDE BRINDAR APOYO FINANCIERO A 123 PROYECTOS DE INVESTIGACIÓN CIENTÍFICA, LOS CUALES FUERON APROBADOS DE LA CONVOCATORIA SEP-CINVESTAV 2018. ASÍ TAMBIEN EL APOYO A PROYECTOS DE INVESTIGACIÓN DE ACUERDOS FORMALIZADOS ENTRE EL CINVESTAV Y EL CONSEJO NACIONAL DE INVESTIGACIÓN DE LA REPUBLICA ITALIANA.
CUMPLIMIENTO DE LA MISIÓN:
DERIVADO DE LA RECIENTE CREACIÓN DEL FONDO DE INVESIGACION CIENTIFICA Y DESARROLLO TECNOLÓGICO DEL CINVESTAV, AÚN NO SE HA EJERCIDO EL RECURSO CON CARGO AL FONDO.</t>
  </si>
  <si>
    <t>APORTACIÓN INICIAL:   MONTO: $50,000,000.00   FECHA: 26/09/2018
OBSERVACIONES: AL TRATARSE DE UN FIDEICOMISO DE RECIENTE CREACIÓN, EL FONDO DE INVESTIGACIÓN CIENTÍFICA Y DESARROLLO TECNOLÓGICO DEL CINVESTAV, NO CONTÓ CON SALDO EN LA DISPONIBILIDAD FINAL AL MES DE DICIEMBRE DE 2017.</t>
  </si>
  <si>
    <t>DESTINO: SE REALIZO LA TRASFERENCIA DE $31,547,047.71 EL 13/12/2018 AL FONDO DE INVESTIGACIÓN CIENTIFICA, EL CUAL FUE APROBADO POR LA JUNTA DIRECTIVA MEDIANTE ACUERDO SE/I-18/03, DERIVADO DE LA EXTINCION DEL FIDEICOMISO DE APOYO A LAS ACTIVIDADES DEL CINVESTAV,
CUMPLIMIENTO DE LA MISIÓN:
SE APOYARON DURANTE EL EJERCICIO 2018, UN PROYECTO DE INVESTIGACIÓN, ASI COMO APOYO A ESTUDIANTES DE MAESTRIA DE LA UNIDAD MONTERREY,</t>
  </si>
  <si>
    <t>APORTACIÓN INICIAL:   MONTO: $9,954,618.77   FECHA: 27/07/1994
OBSERVACIONES: EL 7 DE FEBRERO DE 2019 SE FORMALIZÓ EL COVENIO DE EXTINCIÓN ENTRE LA FIDUCIARIA Y EL CINVESTAV, CON LA FINALIDA DE DAR POR TERMINADO EL FIDEICOMISO.</t>
  </si>
  <si>
    <t>DESTINO: SE BRINDARON APOYOS ECONÓMICOS A LAS DISCIPLINAS DEPORTIVAS: SE BRINDARON APOYOS ECONÓMICOS A LAS DISCIPLINAS DEPORTIVAS: BEISBOL, VARIAS DISCIPLINAS Y AL DEPORTE ADAPTADO (SILLAS SOBRE RUEDAS) PARA ATLETISMO PARA ASISTIR A COMPETENCIAS, CONCENTRACIONES, PREPARACIÓN, CAMPAMENTOS, CAMPEONATOS MUNDIALES, RUMBO A LOS JUEGOS OLÍMPICOS DE TOKIO 2020, MATERIAL, VESTUARIO, CALZADO Y EQUIPO DEPORTIVO, COMPLEMENTOS E INSUMOS MÉDICOS, PAGO DE ENTRENADORES, EQUIPO MULTIDISCIPLINARIO, PAGO DE APOYOS ECONÓMICOS (ORDINARIOS, ESPECIALES Y VITALICIOS) A DEPORTISTAS DE ALTO RENDIMIENTO DEL DEPORTE CONVENCIONAL Y ADAPTADO, Y APOYOS ECONÓMICOS (ORDINARIOS) A ENTRENADORES DE ALTO RENDIMIENTO DEL DEPORTE CONVENCIONAL Y ADAPTADO, HONORARIOS FIDUCIARIOS, COMISIONES BANCARIAS Y GASTOS DE ADMINISTRACIÓN, A MARZO DE 2019, CON UN UNIVERSO DE 323 ATLETAS DEL DEPORTE CONVENCIONAL (INCLUIDAS 33 ALTAS DEL EJERCICIO 2019); 37 DEPORTISTAS DEL DEPORTE ADAPTADO, (INCLUYENDO 7 ALTAS DEL EJERCICIO 2019), APROXIMADAMENTE 700 ATLETAS DEL DEPORTE NACIONAL Y 100 MEDALLISTAS OLÍMPICOS Y 81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</si>
  <si>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INTERESES Y RENDIMIENTOS FINANCIEROS POR $846,910.65 CORRESPONDEN A LOS INTERESES SOBRE LAS INVERSIONES; LAS RECUPERACIONES DE APOYOS NO EJERCIDOS CORRESPONDEN A REINTEGROS DE LAS ASOCIACIONES DEPORTIVAS; LOS GASTOS DE OPERACIÓN QUE SE INCLUYEN POR $317,746.27 SON LOS HONORARIOS FIDUCIARIOS Y COMISIONES PAGADAS POR $296,639.20 Y $21,107.07 DE IMPUESTOS Y DERECHOS, RESPECTIVAMENTE Y TODOS SE MUESTRAN EN EL ESTADO DE ACIVIDADES.LOS ENTEROS A TESOFE POR $7,495,112.00 SON RETENCIONES DE ISR E IVA. LOS EGRESOS ACUMULADOS EN EL EJERCICIO POR $43,873,086.24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</si>
  <si>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31 DE MARZO DE 2019.</t>
  </si>
  <si>
    <t>APORTACIÓN INICIAL:   MONTO: $360,000,000.00   FECHA: 13/06/2008
OBSERVACIONES: AL PRIMER TRIMESTRE DE 2019,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</si>
  <si>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PRIMER TRIMESTRE 2019,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</si>
  <si>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PRIMER TRIMESTRE 2019,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</si>
  <si>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PRIMER TRIMESTRE 2019,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</si>
  <si>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MARZO DE 2019 NO SE DESTINARON RECURSOS.
CUMPLIMIENTO DE LA MISIÓN:
NO FUE POSIBLE QUE SESIONARA EL COMITÉ OPERATIVO EN LA CIUDAD DE MÉXICO, PARA SOMETER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</si>
  <si>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MARZO DE 2019 POR LA INVERSIÓN DE LOS RECURSOS DE SU PATRIMONIO. -DEBIDO A QUE EL MANDATARIO, A ESTA FECHA, NO HA ENVIADO LOS ESTADOS DE CUENTA DE LA TESOFE DE LOS MESES DE DICIEMBRE DE 2018 A MARZO DE 2019, PARA CUMPLIR CON LA OBLIGACIÓN, SE PROYECTARON LOS INTERESES CORRESPONDIENTES A DICHOS MESES (SE ADJUNTAN CÁLCULOS DE LOS MESES DE ENERO A MARZO DE 2019), POR LO QUE, EN CASO DE SER NECESARIO, SE AJUSTARÁN LOS IMPORTES EN EL PERIODO EN QUE SE RECIBA DICHA INFORMACIÓN.</t>
  </si>
  <si>
    <t>DESTINO: NO SE OTORGARON AYUDAS ECONOMICAS EN EL PRIMER TRIMESTRE, A JUBILADOS Y PENSIONADOS DEL IMSS E ISSSTE PARA ADQUISICIÓN DE ÓRTESIS, PRÓTESIS Y APARATOS ORTOPÉDICOS. APOYOS FINANCIEROS POR PARTE DE LA FIDUCIARIA.
CUMPLIMIENTO DE LA MISIÓN:
DURANTE EL PERÍODO OCTUBRE-DICIEMBRE DE 2018, NO SE OTORGARON AYUDAS.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</si>
  <si>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IER. TRIMESTRE 2019.</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</si>
  <si>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1ER. TRIMESTRE DE 2019.</t>
  </si>
  <si>
    <t>APORTACIÓN INICIAL:   MONTO: $10,000,000.00   FECHA: 27/04/1995
OBSERVACIONES: CON FECHA 15 DE MARZO DE 2007, SE SUSCRIBIÓ EL CONTRATO DE SUSTITUCIÓN FIDUCIARIA, PASANDO EL SAE A SER EL FIDUCIARIO SUSTITUTO. EL FIDUCIARIO SAE REPORTA LA INFORMACIÓN FINANCIERA AL 31-03-2019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</si>
  <si>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APORTACIÓN INICIAL:   MONTO: $20,000,000.00   FECHA: 28/08/1996
OBSERVACIONES: LAS CIFRAS PROPORCIONADAS POR EL FIDUCIARIO SAE SON AL 31 DE MARZO DE 2019.LA DISPONIBILIDAD A DICIEMBRE DE 2017 CORRESPONDE A EDOS FINANCIEROS Y ESTADO DE CUENTA.</t>
  </si>
  <si>
    <t>APORTACIÓN INICIAL:   MONTO: $160,600.00   FECHA: 01/03/1990
OBSERVACIONES: SE REPORTA EL SALDO QUE PRESENTA EL BANCO A DICIEMBRE 2017, SIN EMBARGO EXISTE UN ABONO NO IDENTIFICADO POR $231,551.60 MISMO QUE SE SOLICITO FUERA ACLARADO POR EL FIDUCIARIO. EN EL ESTADO DE CUENTA DE MARZO 2019 NO SE REPORTAN RENDIMIENTOS POR $95,336.47, SIN EMBARGO SI ESTAN CONSIDERADOS EN EL SALDO FINAL QUE REPORTA EL BANCO. MEDIANTE CORREO ELECTRONICO SE SOLICITO LA ACLARACIÓN PERTINENTE</t>
  </si>
  <si>
    <t>DESTINO: EL SALDO NETO DEL PERIODO A INFORMAR CORRESPONDE AL ESTADO DE POSICIÓN FINANCIERA AL 31 DE MARZO DE 2019, Y EN ESTADO DE RESULTADOS NO SE REGISTRARON INGRESOS Y EGRESOS EN EL TRIMESTRE.
CUMPLIMIENTO DE LA MISIÓN:
SE ADJUNTA REPORTE DE LAS METAS ALCANZADAS EN EL EJERCICIO 2018, REMITIDAS POR LA UR RESPONSABLE</t>
  </si>
  <si>
    <t>APORTACIÓN INICIAL:   MONTO: $93,927,144.00   FECHA: 09/06/1994
OBSERVACIONES: SE ENVÍAN ESTADOS FINANCIEROS AL 31 DE MARZO DE 2019. LA DISPONIBILIDAD DEL EJERCICIO 2017, CORRESPONDE AL MONTO DE ESTADO DE POSICIÓN FINANCIERA AL 31 DE DICIEMBRE DE 2017.</t>
  </si>
  <si>
    <t>APORTACIÓN INICIAL:   MONTO: $999,996.00   FECHA: 27/12/2001
OBSERVACIONES: SE REPORTA INFORMACIÓN FINANCIERA AL 31 DE MARZO DE 2019</t>
  </si>
  <si>
    <t>APORTACIÓN INICIAL:   MONTO: $500,000.00   FECHA: 27/12/2001
OBSERVACIONES: SE REPORTA LA INFORMACIÓN CON FECHA DE 31 DE MARZO DE 2019, CORRESPONDIENTE AL PRIMER TRIMESTRE DEL 2019.</t>
  </si>
  <si>
    <t>APORTACIÓN INICIAL:   MONTO: $1,000.00   FECHA: 14/08/2015
OBSERVACIONES: LAS CIFRAS QUE SE REPORTAN SON EN BASE AL FLUJO DE EFECTIVO AL 31 DE MARZO DE 2019EMITIDO POR BANSEFI. SE REFLEJA DIFERENCIA ENTRE FLUJO DE EFECTIVO Y EL ESTADO DE POSICIÓN FINANCIERA POR UN MONTO DE $28'294,421.15, QUE CORRESPONDE A LOS INTERESES DEVENGADOS NO COBRADOS PRESENTADOS EN EL EDO. DE RESULTADOS. LA DISPONIBILIDAD A DICIEMBRE DE 2017, CORRESPONDE AL FLUJO DE EFECTIVO EMITIDO POR BANSEFI AL 31-12-2017.</t>
  </si>
  <si>
    <t>APORTACIÓN INICIAL:   MONTO: $1,344,154.79   FECHA: 31/10/1996
OBSERVACIONES: ESTOS RECURSOS CONSTITUYEN POR LEY AGRARIA EL CAPITAL DE TRABAJO PARA REGULARIZAR LOS TERRENOS NACIONALES Y LAS COLONIAS AGRICOLAS Y GANADERAS EN EL TERRITORIO NACIONAL.SE ANEXAN LOS ESTADOS FINANCIEROS AL 31 DE MARZO DE 2019. LA DISPONIBILIDAD DEL EJERCICIO 2017, CORRESPONDE AL SALDO FINAL DEL FLUJO DE EFECTIVO AL 31-12-2017, DADO QUE POR RECOMENDACIÓN DE LA ASF A PARTIR DEL 4TO TRIMESTRE DE 2017, SE REPORTA EN BASE A FLUJO DE EFECTIVO.</t>
  </si>
  <si>
    <t>DESTINO: MEDIANTE EL APOYO A PROYECTOS DE ADAPTACIÓN Y MITIGACIÓN AL CAMBIO CLIMÁTICO SE CUMPLE CON LO QUE SEÑALAN LOS ARTÍCULOS 80 Y 82 DE LA LEY GENERAL DE CAMBIO CLIMÁTICO.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</si>
  <si>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MEDIANTE LA CONSOLIDACIÓN DEL PROYECTO DE LA "SELVA LACANDONA" COMO REGIÓN PRIORITARIA PARA MITIGACIÓN Y ADAPTACIÓN A LOS EFECTOS DEL CAMBIO CLIMÁTICO”, SE REALIZAN ACCIONES CON COMUNIDADES ESTABLECIDAS EN EL VALLE DE SANTO DOMINGO PARA CAPACITARLOS EN AGRICULTURA SUSTENTABLE Y EVITAR LA DEFORESTACIÓN.</t>
  </si>
  <si>
    <t>DESTINO: SE INFORMA QUE EN EL PERÍODO DE ENERO A MARZO DE 2019 NO SE HAN DESTINADO RECURSOS.
CUMPLIMIENTO DE LA MISIÓN:
SE INFORMA QUE EN EL PERIODO JULIO-SEPTIEMBRE DEL 2018, SE REALIZARON EROGACIONES POR LA CANTIDAD DE $17 MILLONES 900 MIL PESOS COMO PARTE DE MINISTRACIONES CORRESPONDIENTES A 4 (CUATRO) DE LOS CUATRO PROYECTOS EN CURSO.</t>
  </si>
  <si>
    <t>APORTACIÓN INICIAL:   MONTO: $1,000,000.00   FECHA: 26/11/1992
OBSERVACIONES: "RESULTADOS ALCANZADOS: EN EL PERÍODO DE ENERO A MARZO DE 2019 SE CONCLUYÓ EL PROYECTO "ESTUDIO PARA EL DISEÑO DEL SISTEMA DE MONITOREO DE LA CALIDAD DEL AIRE DEL ESTADO DE MÉXICO". OBSERVACIONES: LOS ESTADOS FINANCIEROS DEL FIDEICOMISO SE DICTAMINARON A TRAVÉS DE LA SECRETARÍA DE LA FUNCIÓN PÚBLICA (SFP), LA ÚLTIMA REVISIÓN SE LLEVÓ A CABO POR EL DESPACHO KPMG CÁRDENAS DOSAL, S.C., DESIGNADO POR LA SECRETARÍA DE LA FUNCIÓN PÚBLICA PARA EL EJERCICIO 2017.</t>
  </si>
  <si>
    <t>DESTINO: LA APLICACIÓN DE LOS RECURSOS DEL FIDEICOMISO DE LA AGENCIA NACIONAL DE SEGURIDAD Y PROTECCIÓN AL MEDIO AMBIENTE DEL SECTOR HIDROCARBUROS, ESTÁN DESTINADOS POR MANDATO CONSTITUCIONAL A LA COBERTURA DE GASTOS NECESARIOS PARA CUMPLIR CON LAS FUNCIONES DE LA AGENCIA EN POSTERIORES EJERCICIOS FISCALES, POR LO QUE EN EL EJERCICIO 2019 LOS RECURSOS SE ENFOCARAN A FORTALECER LAS HERRAMIENTAS TECNOLÓGICAS ASÍ COMO EL DESAHOGO EN LAS GESTIÓN DE LOS TRÁMITES QUE LA AGENCIA OTORGA, ADEMÁS DE REALIZAR ACCIONES ENCAMINADAS A LA COORDINACIÓN DE ACTIVIDADES EN MATERIA DE SEGURIDAD INDUSTRIAL, OPERATIVA Y DE PROTECCIÓN AL MEDIO AMBIENTE.
CUMPLIMIENTO DE LA MISIÓN:
LOS RECURSOS SE UTILIZARÁN PARA LA COBERTURA DE GASTOS NECESARIOS PARA CUMPLIR CON SUS FUNCIONES EN POSTERIORES EJERCICIOS FISCALES.</t>
  </si>
  <si>
    <t>APORTACIÓN INICIAL:   MONTO: $1,000,000.00   FECHA: 25/10/2017
OBSERVACIONES: RESULTADOS ALCANZADOS: DURANTE EL PRIMER TRIMESTRE LAS ACTIVIDADES SE ENFOCARON EN REALIZAR REUNIONES DE TRABAJO PARA IMPLEMENTAR LOS MECANISMOS DE CONTROL Y ELABORAR LAS FICHAS TÉCNICAS PARA SU PRESENTACIÓN EN EL COMITÉ TÉCNICO DEL FIDEICOMISO DE LOS PROYECTOS A EJECUTAR, ASÍ COMO DETERMINAR AQUELLOS A LOS QUE SE LES DARÁ PRIORIDAD.</t>
  </si>
  <si>
    <t>DESTINO: DURANTE EL TRIMESTRE SE APLICARON LOS SIGUIENTES GASTOS: DURANTE EL TRIMESTRE SE REALIZÓ EL PAGO DE LA COMPRA DE UN MICROSCOPIO EST SMZ POR UN IMPORTE DE $516,140.84 (QUINIENTOS DIECISÉIS MIL CIENTO CUARENTA PESOS 84/100); TERCERA MINISTRACIÓN DEL PROYECTO TH1703.F POR UN IMPORTE DE $123,662.50 (CIENTO VEINTITRÉS MIL SEISCIENTOS SESENTA Y DOS PESOS 50/100); Y LAS COMISIONES CORRESPONDIENTES POR UN IMPORTE DE $15,045.20 (QUINCE MIL CUARENTA Y CINCO PESOS 20/100 M.N.).
CUMPLIMIENTO DE LA MISIÓN:
SE HA FORTALECIDO LA INFRAESTRUCTURA TECNOLÓGICA DE LA INSTITUCIÓN Y SE HA PROPICIADO EL CRECIMIENTO Y LA EXPERIENCIA DE JÓVENES CALIFICADOS PARA AFRONTAR LOS RETOS NACIONALES Y REGIONALES ASOCIADOS CON EL MANEJO DEL AGUA, ASÍ COMO EL INCENTIVO QUE PREMIA A LA TRAYECTORIA ACADÉMICA Y PROFESIONAL DE LOS INVESTIGADORES.</t>
  </si>
  <si>
    <t>APORTACIÓN INICIAL:   MONTO: $2,086,674.36   FECHA: 13/07/2012
OBSERVACIONES: RESULTADOS ALCANZADOS: EN EL PRESENTE TRIMESTRE SE REALIZÓ LA ADQUISICIÓN DE UN MICROSCOPIO SMZ18 CON UN SISTEMA DE ILUMINACIÓN POR FLUORESCENCIA, EQUIPO DE INVESTIGACIÓN ESPECIALIZADO. OBSERVACIONES: EL PATRIMONIO TOTAL DEL FONDO ES DE $29,338,109.36 (VEINTINUEVE MILLONES TRECIENTOS TREINTA Y OCHO MIL CIENTO NUEVE PESOS 36/100 M.N.), DEL CUAL $28,387,372.22 (VEINTIOCHO MILLONES TRESCIENTOS OCHENTA Y SIETE MIL TRESCIENTOS SETENTA Y DOS PESOS 22/100 M.N.) SON ADQUISICIONES DE EQUIPO CIENTÍFICO Y TECNOLÓGICO; $735,385.35 (SETECIENTOS TREINTA Y CINCO MIL TRESCIENTOS OCHENTA Y CINCO PESOS 35/100) CORRESPONDE A LA DISPONIBILIDAD DE LOS RECURSOS QUE SE TIENEN EN LA CUENTA DEL FONDO DE INVESTIGACIÓN MEXICANO TECNOLOGÍA DLE AGUA; $215,351.79 (DOSCIENTOS QUINCE MIL TRESCIENTOS CINCUENTA Y UN PESOS 79/100 M.N.) QUE CORRESPONDEN AL SALDO DE UN PROYECTO ESPECÍFICO DE INVESTIGACIÓN VIGENTE, DE LOS SIETE PROYECTOS APROBADOS.</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</si>
  <si>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LA COMPAÑÍA, CONSTRUCCIÓN DE LAS CAPTACIONES DEL TÚNEL EMISOR ORIENTE; EN EL CASO DE LA OBRAS QUE ESTÁN EN PROCESO DEL TÚNEL EMISOR PONIENTE II ALCANZÓ UN AVANCE FÍSICO DEL 99.00%, EL TÚNEL CANAL GENERAL ASCIENDE A UN AVANCE DEL 90.00%, ASÍ COMO LA CONSTRUCCIÓN DE LA TERCERA LÍNEA DEL SISTEMA CUTZAMALA 92%. OBSERVACIONES: EL PATRIMONIO ESTÁ CONSTITUIDO POR LAS APORTACIONES PATRIMONIALES QUE CORRESPONDEN A RECURSOS PROVENIENTES DEL DECRETO DE ESTÍMULOS FISCALES PUBLICADOS EN EL DIARIO OFICIAL DE LA FEDERACIÓN EL 24 DE NOVIEMBRE DE 2004, POR EL PAGO DE APROVECHAMIENTO DE AGUA EN BLOQUE,DICHAS APORTACIONES SON POR CUENTA Y ORDEN DE LOS GOBIERNOS DEL ESTADO DE MÉXICO Y CIUDAD DE MÉXICO.</t>
  </si>
  <si>
    <t>APORTACIÓN INICIAL:   MONTO: $15,353,864.00   FECHA: 28/11/1994
OBSERVACIONES: RESULTADOS ALCANZADOS: A LA FECHA, DADO QUE NO SE HA SOLICITADO LA CONCENTRACIÓN EN LA TESORERIA, SE PROCEDERÁ A INICIAR LOS PROCESOS LICITAROTIOS PROGRAMADOS.</t>
  </si>
  <si>
    <t>DESTINO: EROGACIONES DESTINADAS A LA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DEL TÚNEL, LOS RECURSOS SON APLICADOS EN LA AMPLIACIÓN DEL SISTEMA DE DRENAJE DE LA ZONA METROPOLITANA DEL VALLE DE MÉXICO, CON LA FINALIDAD DE EVITAR INUNDACIONES, ASIMISMO, PARA HACER SUSTENTABLE EL RECURSO HÍDRICO, MEJORANDO EL ABASTECIMIENTO DEL AGUA POTABLE, EVITANDO LA SOBRE EXPLOTACIÓN DE LOS MANTOS ACUÍFEROS E INCREMENTAR LA COBERTURA EN EL RUBRO DE SANEAMIENTO DE AGUAS NATURALES.
CUMPLIMIENTO DE LA MISIÓN:
SE REPORTARÁ HASTA LA CONCLUSIÓN DEL PROYECTO.</t>
  </si>
  <si>
    <t>APORTACIÓN INICIAL:   MONTO: $100,000,000.00   FECHA: 03/08/2009
OBSERVACIONES: RESULTADOS ALCANZADOS: SE TIENE COMO TERMINADO EL PROYECTO EJECUTIVO, ASÍ MISMO SE TIENEN TERMINADAS LAS 25 LUMBRERAS Y EL PORTAL DE SALIDA LLEGANDO A UN AVANCE DEL 100%; SE EXCAVARON 60,686 METROS REPRESENTANDO 97.72% DE TODO EL TÚNEL. EL REVESTIMIENTO DEFINITIVO ALCANZÓ LA LONGITUD DE 49,002 METROS, LO QUE REPRESENTA EL 78.82%. (INCLUYE EL 100% DEL TRAMO 1). LA FABRICACIÓN DE ANILLOS CUENTA CON EL 100% (41,334 ANILLOS). POR LO ANTES MENCIONADO EL AVANCE FÍSICO GLOBAL DEL TÚNEL ES DE 94.85% AL 31 DE DICIEMBRE DE 2018. OBSERVACIONES: EL SALDO AL CIERRE DEL EJERCICIO FISCAL ANTERIOR ES DE $40,628,397.95 QUE REPRESENTA EL PATRIMONIO TOTAL DEL EJERCICIO: ASÍ MISMO LOS INGRESOS DEL MANDATO PROVIENEN DEL FIDEICOMISO NO. 1928 "PARA APOYAR EL PROYECTO DE SANEAMIENTO DEL VALLE DE MÉXICO," Y DEL PRESUPUESTO DE EGRESOS DE LA FEDERACIÓN. CABE SEÑALAR QUE DEL TOTAL DE LA INVERSIÓN DEL TÚNEL EMISOR DE ORIENTE, LA PARTICIPACIÓN FEDERAL APROXIMADAMENTE ESTÁ CONTEMPLADA EN 80%, EL 20% SON APORTACIONES QUE REALIZAN LOS GOBIERNOS DEL ESTADO DE MÉXICO Y DE LA CIUDAD DE MÉXICO A TRAVÉS DEL FIDEICOMISO ANTES CITADO. LA COMPOSICIÓN DEL PATRIMONIO DEL MANDATO ESTA REFLEJADO EN EL ESTADO DE ACTIVIDADES, EL CUAL ESTÁ INTEGRADO POR LAS APORTACIONES DE PATRIMONIO, OTROS INGRESOS Y BENEFICIOS, ASÍ COMO DE LOS GASTOS TOTALES DEL MANDATO.</t>
  </si>
  <si>
    <t>DESTINO: PARA EL EJERCICIO 2018 EL FMCN NO PLANTEÓ METAS, EN VIRTUD DE QUE LAS MISMAS SE DESARROLLAN CON RECURSOS PROPIOS.
CUMPLIMIENTO DE LA MISIÓN:
PARA EL EJERCICIO 2018 FMCN NO PLANTEÓ METAS, EN VIRTUD DE QUE LAS MISMAS SE DESARROLLAN CON RECURSOS PROPIOS.</t>
  </si>
  <si>
    <t>APORTACIÓN INICIAL:   MONTO: $3,276,000.00   FECHA: 07/03/1994
OBSERVACIONES: OBSERVACIONES: EL FMCN CONTINUARÁ APOYANDO ESTRATEGIAS Y PROGRAMAS DE CONSERVACIÓN EN SINCRONÍA CON LAS PRIORIDADES NACIONALES EN MATERIA DE BIODIVERSIDAD, PARA REVERTIR LOS PROCESOS DE DETERIORO AMBIENTAL Y PERDIDA DE BIODIVERSIDAD Y ASÍ CONSERVAR EL CAPITAL NATURAL DE NUESTRO PAÍS. NO OBSTANTE, EL FMCN Y LA SEMARNAT SEGUIRÁN REALIZANDO LAS GESTIONES CONDUCENTES PARA LLEVAR A CABO LA TERMINACIÓN DE ESTE ACTO JURÍDICO, DADO EL ANTECEDENTE ESTABLECIDO EN EL OFICIO NO. 312. A.-0003372 DE LA DGPYP "B" DE LA SHPC Y CONFORME A LOS ARTÍCULOS 220,221 Y 222 DEL REGLAMENTO DE LA LEY DE PRESUPUESTO Y RESPONSABILIDAD HACENDARIA. EN TAL SENTIDO ESTA DGPP DE LA SEMARNAT, HA TRABAJADO EN EL CLAUSULADO DE LA TERMINACIÓN DEL CONVENIO DE CONCERTACIÓN, PARA VERIFICAR EL CLAUSULADO DEL MISMO CON LA UNIDAD COORDINADORA DE ASUNTOS JURÍDICOS DE LA SEMARNAT Y POSTERIORMENTE DAR DE BAJA LA CLAVE DE REGISTRO.</t>
  </si>
  <si>
    <t>DESTINO: EL CONSEJO ASESOR DE APLICACION NO SESIONO EN EL PRIMER TRIMESTRE QUE SE REPORTA.
CUMPLIMIENTO DE LA MISIÓN:
SE MANTIENE EL OBJETIVO DE OTORGAR APOYOS SOLIDARIOS A FAMILIARES Y VICTIMAS INDIRECTAS DEL DELITO DE FEMINICIDIO EN CIUDAD JUAREZ, CONFORME A LOS LINEAMIENTOS VIGENTES.</t>
  </si>
  <si>
    <t>DESTINO: EN ESTE PERIODO SE REALIZARON PAGOS DE HONORARIOS A LA MANDATARIA.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</si>
  <si>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SALDO AL 31 DE MARZO DE 2019 TRABAJADOR $284,049.37 DEPENDENCIA $458,914.32 SINDICATO $ 17,589.91 INTERESES $ 13,973.97 COMISIONES $-13,362.96 NOTA: EL SALDO REFLEJADO AL CIERRE DE 31 DE MARZO 2018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DICIEMBRE DE 2018 ESTE FONDO SE ENTREGÓ EN EL MES DE AGOSTO DE 2018 ENTRE LOS TRABAJADORES OPERATIVOS DEL INACIPE.</t>
  </si>
  <si>
    <t>APORTACIÓN INICIAL:   MONTO: $131,093.32   FECHA: 01/08/2018
OBSERVACIONES: EL FONDO DE AHORRO CAPITALIZABLE DE LOS TRABAJADORES OPERATIVOS DEL INACIPE SE INTEGRA DE LAS APORTACIONES DE LOS TRABAJADORES, DEL INACIPE, DEL SINDICATO Y DE LOS INTERESES QUE GENERA LA INVERSIÓN DE ESTOS RECURSOS AL 31 DE MARZO DE 2019 ESTE FONDO SE ENTREGARÁ EN EL MES DE AGOSTO DE 2019 ENTRE LOS TRABAJADORES OPERATIVOS DEL INACIPE.</t>
  </si>
  <si>
    <t>DESTINO: LOS EGRESOS REPORTADOS CORRESPONDEN A PAGO DE HONORARIOS FIDUCIARIOS Y MINISTRACIONES A LOS PROYECTOS: EFICIENCIA Y SUSTENTABILIDAD ENERGÉTICA EN MUNICIPIOS (PRESEMEH), MECANISMO DE FONDO REVOLVENTE PARA EL FINANCIAMIENTO DEL PROYECTO GEF-SENER.
CUMPLIMIENTO DE LA MISIÓN:
EN LA SESIÓN DEL COMITÉ TÉCNICO DE MARZO SE ASIGNÓ EL 100% DEL PEF ASIGNADO PARA 2018 AL FOTEASE Y EN LA ULTIMA SESIÓN DE NOVIEMBRE SE ASIGNO EL SALDO DEL RECURSO DISPONIBLE.</t>
  </si>
  <si>
    <t>APORTACIÓN INICIAL:   MONTO: $600,000,000.00   FECHA: 06/03/2009
OBSERVACIONES: LA DISPONIBILIDAD REPORTADA CORRESPONDE AL INFORME FINANCIERO CON CIFRAS AL 31 DE MARZO DE 2019 EMITIDO POR LA FIDUCIARIA, EL CUAL SE ADJUNTA COMO ANEXO.</t>
  </si>
  <si>
    <t>DESTINO: LOS RECURSOS SE DESTINARON AL PAGO DE HONORARIOS FIDUCIARIOS, PAGO DEL 70% DEL CONVENIO DE ASIGNACIÓN DE RECURSOS A CFE DISTRIBUCIÓN, PARA LA ATENCIÓN DE UN TERCER PAQUETE DE LOCALIDADES INCLUIDAS EN LA RELACIÓN DE LOCALIDADES CON NECESIDADES DE ELECTRIFICACIÓN 2018 MEDIANTE EL COMPONENTE DE EXTENSIÓN DE REDES DE DISTRIBUCIÓN
CUMPLIMIENTO DE LA MISIÓN:
EL COMITÉ TÉCNICO HAN LLEVADO A CABO 2 SESIÓN ORDINARIAS Y 6 SESIONES EXTRAORDINARIAS CON LA FINALIDAD DE DAR CUMPLIMIENTO A LOS FINES DEL FIDEICOMISO</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</si>
  <si>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</si>
  <si>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</si>
  <si>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DESTINO: LOS INGRESOS SON LOS INTERESES COBRADOS EN EL PERIODO ENERO A MARZO DE 2019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</si>
  <si>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COMISIONES BANCARIAS, HONORARIOS FIDUCIARIOS, IMPUESTOS Y DERECHOS, SUMINISTRO DE COMBUSTIBLE, ARRENDAMIENTOS DE INMUEBLES, PENSIONES VEHICULARES Y SERVICIO DE TELEFONÍA CELULAR
CUMPLIMIENTO DE LA MISIÓN:
DURANTE EL 4TO TRIMESTRE DEL 2018, LOS RECURSOS UTILIZADOS DEL FIDEICOMISO SE HAN EJERCIDOS SATISFACTORIA, YA QUE SE HAN CUBIERTOS NECESIDADES FINANCIERAS QUE CON LOS RECURSOS OTORGADOS EN EL PRESUPUESTO 2018, ERAN INSUFICIENTES. LOS RECURSOS EJERCIDOS CUMPLEN CON EL PROPÓSITO DE CUBRIR GASTOS QUE VAN DIRECTAMENTE AL CUMPLIMIENTO DE LOS OBJETIVOS, METAS Y MISIÓN DE LA CORPORACIÓN, QUE ES EL DE ASISTIR Y AUXILIAR AL TURISTA NACIONAL E INTERNACIONAL QUE TRANSITA EN LAS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</si>
  <si>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SMFYAIP/PALLS/245/2019 QUE EL REPORTE CONSIDERA CIFRAS POR EL PERIODO ENERO-MARZO DE 2019</t>
  </si>
  <si>
    <t>DESTINO: NOTA: EL ÁREA ADMINISTRADORA DEL FIDEICOMISO INFORMA MEDIANTE EL OFICIO NO. SMFYAIP/PALLS/245/2019 QUE EL REPORTE CONSIDERA CIFRAS POR EL PERIODO ENERO-MARZO DE 2019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</si>
  <si>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SE REPORTA HASTA EL MES DE ABRIL DE 2009, YA QUE LA INSTITUCIÓN FIDUCIARIA NO HA ENTREGADO LOS DEMÁS ESTADOS CORRESPONDIENTES. EL SALDO FUE ACTUALIZADO CONFORME A UN PROCESO DE COMUNICACIÓN REALIZADO CON LA FIDUCIARIA, TENIENDO COMO FECHA DE CORTE. SE AJUSTARON LAS CANTIDADES PARA QUE LAS MISMAS COINCIDAN CON LOS MONTOS ESTABLECIDOS EN LOS ESTADOS DE CUENTA ESPECÍFICOS. EL SALDO QUE SE REPORTA CORRESPONDE AL MES DE JUNIO DE 2018 ENCONTRÁNDOSE ACTUALIZADO CONFORME A LAS CIFRAS CONTENIDAS EN EL ESTADO DE CUENTA EMITIDO POR LA FIDUCIARIA CON ESA FECHA DE CORTE. SE REPORTA LOS MISMOS SALDOS QUE EL TRIMESTRE ANTERIOR POR SER LA ÚLTIMA INFORMACIÓN CON QUE SE CUENTA. EL SALDO QUE SE REPORTA ES EL MISMO QUE EN EL REPORTE ANTERIOR POR SER LA INFORMACIÓN CON QUE SE CUENTA.</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</si>
  <si>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CORRESPONDIENTE A DICIEMBRE DE 2009, CONSIDERANDO QUE SE RECIBIÓ INFORMACIÓN DOCUMENTAL AL MES DE DICIEMBRE. EL SALDO FUE ACTUALIZADO CONFORME A UN PROCESO DE COMUNICACIÓN REALIZADO CON LA FIDUCIARIA, TENIENDO COMO FECHA DE CORTE 30 DE JUNIO DE 2017, TODA VEZ QUE ES LA ÚLTIMA INFORMACIÓN CON QUE SE CUENTA.EL SALDO QUE SE REPORTA CORRESPONDE A LOS MONTOS CONTENIDOS EN EL ESTADO DE CUENTA CON CORTE AL MES DE MARZO DE 2019.</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</si>
  <si>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 INFORMACIÓN CORRESPONDE AL SALDO NETO AL 30 DE JUNIO DE 2018 CON BASE EN EL ESTADO DE CUENTA EMITIDO POR EL FIDUCIARIO. EL SALDO SE ACTUALIZA CONFORME AL ESTADO DE CUANTA CON FECHA DE CORTE 31 DE DICIEMBRE DE 2018.LAS CIFRAS REPORTADAS CORRESPONDEN AL ESTADO DE CUENTA CON FECHA 28 DE FEBRERO DE 2019.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</si>
  <si>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A REPORTAR SE BASA EN EL PATRIMONIO TOTAL AL 30 DE JUNIO DE 2018 DEL ESTADO DE CUENTA EMITIDO POR EL FIDUCIARIO.SE AJUSTA EL SALDO CONFORME AL ESTADO DE CUENTA CON CORTE 31 DE DICIEMBRE DE 2018.LAS CIFRAS REPORTADAS SON CON BASE EN EL ESTADO DE CUENTA CON CORTE AL 28 DE FEBRERO DE 2019.</t>
  </si>
  <si>
    <t>DESTINO: NOTA: EL ÁREA ADMINISTRADORA DEL FIDEICOMISO INFORMA MEDIANTE EL OFICIO NO. SMFYAIP/PALLS/245/2019 QUE EL REPORTE CONSIDERA CIFRAS POR EL PERIODO ENERO-MARZO DE 2019.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</si>
  <si>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APORTACIÓN INICIAL:   MONTO: $3,304,597.31   FECHA: 16/08/2011
OBSERVACIONES: EL PATRIMONIO SE ENCUENTRA DISMINUIDO POR QUE LOS INGRESOS POR RENDIMIENTOS SON MENORES A LOS GASTOS DEL PERIODO.</t>
  </si>
  <si>
    <t>DESTINO: SOLO SE CUBRIÓ EL PAGO HONORARIOS AL FIDUCIARIO POR EL PERIODO ENERO-MARZO 2019.
CUMPLIMIENTO DE LA MISIÓN:
DURANTE ESTE TRIMESTRE SOLO SE PAGARON LOS HONORARIOS AL FIDUCIARIO POR EL PERIODO ENERO-DICIEMBRE 2018.</t>
  </si>
  <si>
    <t>APORTACIÓN INICIAL:   MONTO: $2,500,000.00   FECHA: 30/10/2007
OBSERVACIONES: DURANTE ESTE TRIMESTRE SOLO SE PAGARON LOS HONORARIOS AL FIDUCIARIO POR EL PERIODO ENERO-MARZO 2019.</t>
  </si>
  <si>
    <t>DESTINO: LOS EGRESOS SON LOS HONORARIOS POR MANEJO DE CUENTA DEL FIDEICOMISO.
CUMPLIMIENTO DE LA MISIÓN:
DURANTE ESTE TRIMESTRE SE REALIZÓ EL TRASPASO AUTORIZADO POR EL ÓRGANO DE GOBIERNO DEL CENTRO EN LA REUNIÓN DEL 24 DE MAYO DE 2018 CON EL ACUERDO CD/O/14/I/18/S Y SE CONTINUÓ CON LA PLANEACIÓN ESTRATÉGICA PARA DAR CONTINUIDAD CON LA MISION DEL FIDEICOMISO.</t>
  </si>
  <si>
    <t>DESTINO: DURANTE EL PRIMER TRIMESTRE DEL EJERCICIO 2019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</si>
  <si>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$10,000.00   FECHA: 22/12/2000
OBSERVACIONES: LA DISPONIBILIDAD ANTERIOR AL 31 DE DICIEMBRE DE 2018, ESTÁ DETERMINADA DE ACUERDO AL FLUJO DE EFECTIVO DEL CUARTO TRIMESTRE DE 2018.</t>
  </si>
  <si>
    <t>DESTINO: COMISIONES BANCARIAS Y RETIRO DE FONDOS PARA REALIZAR PROYECTOS EN PROCESO DE 2016,2017 Y 2018. AUTORIZADO POR EL COMITE TECNICO DEL FIDEICOMISO DE CIDETEQ.
CUMPLIMIENTO DE LA MISIÓN:
----</t>
  </si>
  <si>
    <t>APORTACIÓN INICIAL:   MONTO: $10,000.00   FECHA: 20/10/2005
OBSERVACIONES: ---LA DISPONIBILIDAD QUE SE REPORTO EN EL RENGLÓN ANTERIOR ES DEL EJERCICIO 2017.</t>
  </si>
  <si>
    <t>APORTACIÓN INICIAL:   MONTO: $17,704,562.00   FECHA: 27/07/2002
OBSERVACIONES: LAS CIFRAS QUE SE PRESENTAN CORRESPONDEN AL CIERRE DEL MES DE MARZO DE 2019, INFORMACIÓN QUE SE ENVIÓ POR PARTE DEL FIDUCIARIO.</t>
  </si>
  <si>
    <t>APORTACIÓN INICIAL:   MONTO: $27,459,862.00   FECHA: 27/09/2000
OBSERVACIONES: LAS CIFRAS QUE SE PRESENTAN CORRESPONDEN AL CIERRE DEL MES DE MARZO DE 2019, INFORMACIÓN QUE NOS ENVIÓ POR PARTE DEL FIDUCIARIO.</t>
  </si>
  <si>
    <t>DESTINO: LOS $12,583.17 CORRESPONDEN A LOS HONORARIOS DE ADMINISTRACIÓN AL FIDUCIARIO, NO SE REALIZARON GASTOS ADICIONALES EN EL TRIMESTRE YA QUE ESTA PENDIENTE LA SESIÓN DEL COMITE PARA LA AUTORIZACIÓN DE PROYECTOS.
CUMPLIMIENTO DE LA MISIÓN:
SE CONTINUA CON EL CONVENIO ADESUR, ASÍ MISMO SE ESTA EJERCIENDO RECURSOS PARA EL APOYO A LOS PROYECTOS DEL PARQUE CIENTIFICO, ENTRE LOS QUE DESTACAN LA BIOFABRICA, ENERGIA RENOVABLE Y LA UNIDAD PRODUCTORA DE SEMILLAS.</t>
  </si>
  <si>
    <t>DESTINO: APOYAR A PROYECTOS AUTORIZADOS.
CUMPLIMIENTO DE LA MISIÓN:
APOYO A OCHO PROYECTOS REGISTRADOS.</t>
  </si>
  <si>
    <t>APORTACIÓN INICIAL:   MONTO: $20,000,000.00   FECHA: 02/10/1991
OBSERVACIONES: EL FIDEICOMISO SE ENCUENTRA EN PROCESO DE EXTINCIÓN. LA INFORMACIÓN FINANCIERA Y ADMINISTRATIVA, SE REPORTA CON BASE EN LOS ESTADOS FINANCIEROS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</si>
  <si>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DURANTE EL PERIODO QUE SE INFORMA SE HA CONTINUADO CON EL SEGUIMIENTO DE LOS PROYECTOS VIGENTES Y SE HA DADO CUMPLIMIENTO AL PROGRAMA DE TRABAJO BIENAL APROBADO POR LA CIBIOGEM.</t>
  </si>
  <si>
    <t>APORTACIÓN INICIAL:   MONTO: $110,000,000.00   FECHA: 20/12/2002
OBSERVACIONES: LA INFORMACIÓN QUE SE REPORTA, PRESENTA CIFRAS DE LOS ESTADOS FINANCIEROS DEL FONDO AL MES DE MARZO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</si>
  <si>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MARZO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</si>
  <si>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A LOS ESTADOS DE CUENTA DEL FONDO, DE LA FIDUCIARIA AL CIERRE DE MARZO DE 2019, Y DE LA OPERATIVA AL MES DE NOVIEMBRE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</si>
  <si>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MARZO DE 2019.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</si>
  <si>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$60,000,000.00 MILLONES DE PESOS Y SE HAN APROBADO 0 MILLONES DE PESOS PARA EL DESARROLLO DE PROYECTOS.</t>
  </si>
  <si>
    <t>APORTACIÓN INICIAL:   MONTO: $29,000,000.00   FECHA: 07/03/2002
OBSERVACIONES: LA INFORMACIÓN SE REPORTA CON BASE EN LAS CIFRAS QUE REFLEJAN LOS ESTADOS FINANCIEROS DEL FONDO AL CIERRE DEL MES DE MARZO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</si>
  <si>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MARZO DE 2019. LOS ESTADOS FINANCIEROS ESTAN DICTAMINADOS AL 31 DE DICIEMBRE DE 2018,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</si>
  <si>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</si>
  <si>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</si>
  <si>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FINANCIEROS DEL FONDO, AL CIERRE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</si>
  <si>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MARZO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</si>
  <si>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$117,300,000.00   FECHA: 19/12/2002
OBSERVACIONES: LA INFORMACIÓN SE REPORTA CON BASE EN LAS CIFRAS QUE REFLEJAN LOS ESTADOS FINANCIEROS DEL FONDO AL CIERRE DEL MES DE MARZO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</si>
  <si>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MARZO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</si>
  <si>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   FECHA: 20/12/2002
OBSERVACIONES: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</si>
  <si>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</si>
  <si>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APORTACIÓN INICIAL:   MONTO: $30,000,000.00   FECHA: 24/09/2003
OBSERVACIONES: LA INFORMACIÓN SE REPORTA CON BASE EN LAS CIFRAS QUE REFLEJAN LOS ESTADOS FINANCIEROS DEL FONDO AL CIERRE DEL MES DE MARZO DE 2019.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</si>
  <si>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$24,000,000.00   FECHA: 24/12/2003
OBSERVACIONES: FONDO SECTORIAL DE INVESTIGACIÓN Y DESARROLLO SOBRE EL AGUA (CONAGUA) LA INFORMACIÓN FINANCIERA SE REPORTA CON BASE A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</si>
  <si>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23/01/2004
OBSERVACIONES: LA INFORMACIÓN SE REPORTA CON BASE EN LAS CIFRAS QUE REFLEJAN LOS ESTADOS FINANCIEROS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</si>
  <si>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20/12/2007
OBSERVACIONES: LA INFORMACIÓN SE REPORTA CON BASE EN LAS CIFRAS QUE REFLEJAN LOS ESTADOS FINANCIEROS DEL FONDO AL CIERRE DEL MES DE MARZO 2019.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</si>
  <si>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MARZO DE 2019,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</si>
  <si>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ENERGÉTICA.
CUMPLIMIENTO DE LA MISIÓN:
ESTA INFORMACIÓN NO FUE ACTUALIZADA POR EL SECRETARIO ADMINISTRATIVO DEL FONDO.</t>
  </si>
  <si>
    <t>APORTACIÓN INICIAL:   MONTO: $37,760,000.00   FECHA: 23/09/2008
OBSERVACIONES: LA INFORMACIÓN SE REPORTA CON BASE EN LAS CIFRAS QUE REFLEJAN LOS ESTADOS FINANCIEROS DEL FONDO AL CIERRE DEL MES DE MARZO DE 2019,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</si>
  <si>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DEL FONDO AL CIERRE DE MARZO DE 2019.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</si>
  <si>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$50,000,000.00   FECHA: 19/02/2009
OBSERVACIONES: LA INFORMACIÓN SE REPORTA CON BASE EN LAS CIFRAS QUE REFLEJAN LOS ESTADOS FINANCIEROS DEL FONDO AL CIERRE DEL MES DE MARZO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</si>
  <si>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INFORMACIÓN NO ACTUALIZADA POR EL SECRETARIO ADMINISTRATIVO.
CUMPLIMIENTO DE LA MISIÓN:
CONVOCATORIA 2015-1, 6 PROYECTOS FORMALIZADOS; CONVOCATORIA 2016-2, 6 PROYECTOS FORMALIZADOS; CONVOCATORIA 2017-1, 1 PROYECTO EN PROCESO DE FORMALIZACIÓN; CONVOCATORIA 2017-2, 2 PROYECTOS EN PROCESO DE FORMALIZACIÓN.</t>
  </si>
  <si>
    <t>APORTACIÓN INICIAL:   MONTO: $50,000,000.00   FECHA: 31/12/2009
OBSERVACIONES: LA INFORMACIÓN SE REPORTA CON BASE EN LAS CIFRAS QUE REFLEJAN LOS ESTADOS FINANCIEROS DEL FONDO A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</si>
  <si>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$139,286,812.00   FECHA: 27/09/2010
OBSERVACIONES: LA INFORMACIÓN SE REPORTA CON BASE EN LAS CIFRAS QUE REFLEJAN LOS ESTADOS FINANCIEROS DEL FONDO AL CIERRE DEL MES DE MARZO DE 2019.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</si>
  <si>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 DEL FONDO, DE LA FIDUCIARIA AL CIERRE DEL MES DE MARZO DE 2019 Y DE LA OPERATIVA AL MES DE DE NOVIEMBRE 2015.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</si>
  <si>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</si>
  <si>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CUTRO PROYECTOS EN EJECUCION, A LOS CUALES SE TIENE PENDIENTE DE PROPORCIONAR RECURSOS POR $15'685,376.00
CUMPLIMIENTO DE LA MISIÓN:
DURANTE EL PERIODO QUE SE INFORMA SE HAN OTORGADO RESURSOS A LOS SUJETOS DE APOYO POR $33'693,000.00 MILLONES DE PESOS.</t>
  </si>
  <si>
    <t>APORTACIÓN INICIAL:   MONTO: $8,000,000.00   FECHA: 30/05/2014
OBSERVACIONES: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</si>
  <si>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07/07/2014
OBSERVACIONES: LA INFORMACIÓN SE REPORTA CON BASE EN LAS CIFRAS QUE REFLEJAN LOS ESTADOS FINANCIEROS DEL FONDO AL CIERRE DEL MES DE MARZO DE 2019.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</si>
  <si>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FINANCIEROS DEL FONDO, AL MES DE MARZO DE 2019.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</si>
  <si>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15/11/2017
OBSERVACIONES: LA INFORMACIÓN SE REPORTA CON BASE EN LAS CIFRAS QUE REFLEJA EL ESTADO DE CUENTA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</si>
  <si>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PRIMER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</si>
  <si>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$10,000,000.00   FECHA: 12/11/2010
OBSERVACIONES: EN ESTE TRIMESTRE SE GENERARON ÚNICAMENTE PRODUCTOS FINANCIEROS POR EL PATRIMONIO INVERTIDO EN LA INSTITUCIÓN BANCARIA Y PAGO POR MANEJO DE CUENTA</t>
  </si>
  <si>
    <t>APORTACIÓN INICIAL:   MONTO: $11,027,528.68   FECHA: 28/10/2004
OBSERVACIONES: EL IMPORTE DE EGRESOS ACUMULADOS SE REFIERE A LOS MONTOS EROGADOS PARA PROYECTOS APOYADOS EN EL PERIODO ENERO A MARZO DE 2019. SE ADJUNTA NOTA ACLARATORIA CON RELACIÓN A LOS ESTADOS DE CUENTA ADJUNTOS</t>
  </si>
  <si>
    <t>APORTACIÓN INICIAL:   MONTO: $8,500,000.00   FECHA: 24/11/2000
OBSERVACIONES: EN EL SISTEMA DEL PROCESO INTEGRAL DE PROGRAMACIÓN Y PRESUPUESTO "PIPP" DEL EJERCICIO 2019 SE ENCUENTRA EN TRÁMITE LA CLAVE DE ACTUALIZACIÓN DEL FIDEICOMISO 597 ACTINVER. NOTA: LA CANTIDAD DE $45,817.44 CORRESPONDE A LA DISPONIBILIDAD FINAL DEL EJERCICIO 2018.</t>
  </si>
  <si>
    <t>DESTINO: 1.- SE GENERARON INTERESES BANCARIOS EN EL PERÍODO DE ENERO-MARZO, POR LA CANTIDAD DE $1,998,187.53 (UN MILLÓN NOVECIENTOS NOVENTA Y OCHO MIL CIENTO OCHENTA Y SIETE PESOS 53/100 M.N). 2.- COMISIONES BANCARIAS POR LA ADMINISTRACIÓN EN EL PERÍODO DE ENERO-MARZO, POR UN IMPORTE DE $25,040.90 (VEINTICINCO MIL CUARENTA PESOS 90/100 M.N).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</si>
  <si>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ENERO-MARZO, POR LA CANTIDAD DE $1,998,187.53 (UN MILLÓN NOVECIENTOS NOVENTA Y OCHO MIL CIENTO OCHENTA Y SIETE PESOS 53/100 M.N). 2.- COMISIONES BANCARIAS POR LA ADMINISTRACIÓN EN EL PERÍODO DE ENERO-MARZO, POR UN IMPORTE DE $25,040.90 (VEINTICINCO MIL CUARENTA PESOS 90/100 M.N). 3.- EL 16 DE ENERO 2019, SE LLEVÓ A CABO LA 1RA. SESIÓN ORDINARIA DEL COMITÉ TÉCNICO DE ADMINISTRACIÓN (FIDEICOMISO), TENIENDO LOS SIGUIENTES ACUERDOS AUTORIZADOS: 5-S/I ORD-CTF-19 SE APRUEBA LA CONTRATACIÓN DE PERSONAL EVENTUAL POR AL MENOS EL MES DE ENERO DE 2019 Y HASTA OBTENER LA AUTORIZACIÓN DE CONTRATACIÓN, ACTUALMENTE EN GESTIÓN CON LA COORDINADORA SECTORIAL Y LA SHCP. LA CANTIDAD PARA EL MES DE ENERO 2019 ASCIENDE A $2,212,736.78 CANTIDAD SIMILAR PARA LOS MESES RESTANTES, EN CASO DE NO OBTENER LA APROBACIÓN ANTES MENCIONADA. 6-S/I ORD-CTF-19 SE APRUEBA CUBRIR EL IMPORTE CORRESPONDIENTE DE INCENTIVOS EXTRAORDINARIOS PARA EL PERSONAL ADSCRITO AL CENTRO EN LA MODALIDAD DE EVENTUAL Y ADMINISTRATIVO Y DE APOYO POR UNA CANTIDAD APROXIMADA DE $5,582,218.09 7-S/I ORD-CTF-19 SE AUTORIZA AL SECRETARIO TÉCNICO, PARA QUE INSTRUYA A LA FIDUCIARIA EN EL CUMPLIMIENTO DE LOS ACUERDOS ADOPTADOS EN LA REUNIÓN.</t>
  </si>
  <si>
    <t>DESTINO: EL DESTINO DE LOS RECURSOS AL 1ER. TRIMESTRE 2019 FUE PARA LO SIGUIENTE: . FORTALECIMIENTO DE LA INFRAESTR. DE DIVERSAS ÁREAS, LA CANTIDAD DE $376,511.29 . CONSTRUCCION DEL EDIFICIO DE OCEANOGRAFIA FISICA, LA CANTIDAD DE $ 3,500,000.00 . APOYO A LOS PROYECTOS DE INVESTIGACION DEL GRUPO CANEK, LA CANTIDAD DE $2,404,815.20 . BIOCOMBUSTIBLES A PARTIR DE MICROALGAS UTILIZANDO ENERGÍA SOLAR, LA CANTIDAD DE $80,991.15 . MEDICIÓN Y ANÁLISIS METOCÉANICO DEL GOLFO DE MÉXICO, LA CANTIDAD DE $1,435,114.57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</si>
  <si>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1ER. TRIM DE 2019, RESULTANDO UNA DISPONIBILIDAD DE $68,772,937.72</t>
  </si>
  <si>
    <t>DESTINO: 1)APOYAR A LA UNIDAD HERMOSILLO Y A SUS 5 UNIDADES REGIONALES, 2)APOYAR AL ALCANCE DE LAS METAS COMPROMETIDAS PARA EL EJERCICIO 2019 CONTEMPLADAS EN EL PLAN ESTRATÉGICO DE MEDIANO PLAZO. 3)APOYAR A PROYECTOS DE INFRAESTRUCTURA INSTITUCIONAL
CUMPLIMIENTO DE LA MISIÓN:
1)SE APOYÓ A LA UNIDAD HERMOSILLO Y A SUS 5 UNIDADES REGIONALES, 2)SE APOYÓ AL ALCANCE DE LAS METAS COMPROMETIDAS PARA EL EJERCICIO 2018 CONTEMPLADAS EN EL PLAN ESTRATÉGICO DE MEDIANO PLAZO. 3)SE APOYÓ A PROYECTOS DE INFRAESTRUCTURA INSTITUCIONAL</t>
  </si>
  <si>
    <t>APORTACIÓN INICIAL:   MONTO: $5,000,000.00   FECHA: 12/04/2002
OBSERVACIONES: EL CONACYT Y EL GOBIERNO DEL ESTADO DE AGUASCALIENTES SON FIDEICOMITENTES. LA INFORMACIÓN SE REPORTA CON BASE EN LAS CIFRAS QUE REFLEJAN LOS ESTADOS FINANCIEROS AL CIERRE DEL MES DE MARZO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</si>
  <si>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MARZO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</si>
  <si>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DEL FONDO AL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</si>
  <si>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MARZO DE 2019.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</si>
  <si>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MARZO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</si>
  <si>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MARZO DE 2019.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</si>
  <si>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</si>
  <si>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HONORARIOS FIDUCIARIOS
CUMPLIMIENTO DE LA MISIÓN:
SE RECIBIO RECURSO DE CONACYT Y SE APLICA RECURSO PARA LA OPERACIÓN DEL FIDEICOMISO, SE APROBO, FORMALIZO Y SE MINISTRO PARCIALMENTE RECURSO PARA PROYECTO CIATEQ EN EL MES DE MAYO, SE REALIZO LA ULTIMA MINISTRACION A LA UNAM FINALIZANDO EL PROYECTO.</t>
  </si>
  <si>
    <t>APORTACIÓN INICIAL:   MONTO: $2,500,000.00   FECHA: 11/01/2002
OBSERVACIONES: EL CONACYT Y EL GOBIERNO DEL ESTADO DE HIDALGO PARTICIPAN COMO FIDEICOMITENTES EN EL FONDO. LA INFORMACIÓN SE REPORTA CON BASE EN LAS CIFRAS QUE REFLEJAN LOS ESTADOS FINANCIEROS DEL FONDO AL CIERRE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</si>
  <si>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CON BASE EN LAS CIFRAS QUE REFLEJAN LOS ESTADOS FINANCIEROS DEL FONDO A MARZO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</si>
  <si>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MARZO DE 2019. AL INICIO DEL EJERCICIO 2019 PRESENTO UN SALDO POR PAGAR A ACREDORES POR $56,793.33, DE LOS CUALES A LA FECHA HAN SIDO CUBIERTOS $35,960.00 Y ESTAN PENDIENTES DE PAGAR LA CANTIDAD DE $20,833.33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</si>
  <si>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DEL FONDO A MARZO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</si>
  <si>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</si>
  <si>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</si>
  <si>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OTORGAR UNA MINISTRACIÓN DE LA SEGUNDA ETAPA DEL PROYECTO 2016-01-275833 POR UN MONTO DE $1,760,520.00
CUMPLIMIENTO DE LA MISIÓN:
SIN ACTUALIZACIÓN DE DATOS.</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</si>
  <si>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</si>
  <si>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DEL FONDO AL CIERRE DEL MES DE MARZO DE 2019. LOS ESTADOS FINANCIEROS ESTAN DICTAMINADOS HASTA EL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</si>
  <si>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</si>
  <si>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MARZO DE 2019 Y DE LA CUENTA OPERATIVA AL CIERRE DE FEBRERO DE 2019.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</si>
  <si>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FINANCIEROS DEL FONDO AL CIERRE DE MARZO DE 2019. ALGUNOS DE LOS DATOS ADMINISTRATIVOS, NO FUERON ACTUALIZADOS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</si>
  <si>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MARZO DE 2019.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</si>
  <si>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24/10/2002
OBSERVACIONES: EL CONACYT Y EL GOBIERNO DEL ESTADO DE YUCATAN PARTICIPAN COMO FIDEICOMITENTES EN EL FONDO. LA INFORMACIÓN SE REPORTA CON BASE EN LAS CIFRAS QUE REFLEJAN LOS ESTADOS FINANCIEROS DEL FONDO AL MES DE MARZO DE 2019.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</si>
  <si>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MORELOS ASÍ COMO PARA EL GASTO OPERATIVO DEL FIDEICOMISO.
CUMPLIMIENTO DE LA MISIÓN:
DURANTE EL PERIODO QUE SE INFORMA HAN APORTADO $0.00 MILLONES DE PESOS PARA EL DESARROLLO DE PROYECTOS CIFRAS A MARZO.</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</si>
  <si>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MARZO DE 2019. DURANTE ESTE EJERCICIO NO HAN EXISTIDO APORTACIONES POR PARTE DE LOS FIDEICOMITENTES, SE HA OPERADO CON LOS REMANENTES DE EJERCICIOS ANTERIORES Y LOS RENDIMIENTOS GENERADOS. ACTUALMENTE NO HAY SECRETARIO ADMINISTRATIVO DEL FONDO, EL GOBIERNO DEL ESTADO NO HA DESIGNADO A ALGUIEN.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</si>
  <si>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AL CIERRE DEL MES DE MARZO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</si>
  <si>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</si>
  <si>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(JAL-2016-01-02-279011 $19,900,000.00) - (JAL-2016-01-01-279040 $4,066,000.00) - (2014-01-250264 $23,000,000.00) - (JAL-2016-02-01-278983 $39,604,182.00) - (AMPLIACIÓN PRESUP. PROYECTO 2015-01-260600 $12,500,000.00) - (JAL-2015-03-01-272478 $40,685,500.00) - (JAL-2017-04-01-291524 $1,687,383.00) - (JAL-2017-01-01-291274 $10,309,049.00) - (JAL-2017-05-01-293007 $18,002,412.00) - (JAL-2017-06-01-6104 $19,387,250.00) - (JAL-2017-07-01-292640 $59,998,600.00) - (JAL-2018-03-125151 $1,536,000.00) - (JAL-2018-03-127184 $390,000.00) - (JAL-2018-03-124426 $2,575,000.00)
CUMPLIMIENTO DE LA MISIÓN:
DURANTE EL PERIODO QUE SE INFORMA, EL GOBIERNO DEL ESTADO DE JALISCO APORTO $20,000,000.00 Y SE RECIBIO APORTACIÓN DE CONACYT POR $40,000,000.00 CORRESPONDIENTES AL PERIODO 2018.</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</si>
  <si>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</si>
  <si>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MARZO DE 2019.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</si>
  <si>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MARZO DE 2019.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</si>
  <si>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</si>
  <si>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FINANCIERA SE REPORTA CON BASE EN LAS CIFRAS QUE REFLEJAN LOS ESTADOS DE CUENTA DEL FONDO, DE LA FIDUCIARIA Y DE LA OPERATIVA AL CIERRE DEL MES DE MARZO 2019. EL PATRIMONIO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</si>
  <si>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FINANCIEROS DEL FONDO AL CIERRE DEL MES DE MARZO DE 2019. LOS ESTADOS FINANCIEROS ESTÁN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</si>
  <si>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MARZO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</si>
  <si>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MARZO DE 2019.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</si>
  <si>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DURANTE EL PERIODO QUE SE INFORMA SE FORMALIZÓ LA TERMINACIÓN ANTICIPADA DEL PROYECTO MPUE-2017-01-289469 Y SEGUIMIENTO TÉCNICO Y FINANCIERO AL PROYECTO MPUE-2017-02-292956</t>
  </si>
  <si>
    <t>APORTACIÓN INICIAL:   MONTO: $5,000,000.00   FECHA: 27/09/2005
OBSERVACIONES: EL CONACYT Y EL MUNICIPIO DE PUEBLA PARTICIPAN COMO FIDEICOMITENTES EN EL FONDO. LA INFORMACIÓN SE REPORTA CON BASE EN LOS ESTADOS FINANCIEROS DEL FONDO AL CIERRE DEL MES DE MARZO DE 2019.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</si>
  <si>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FINANCIERA SE REPORTA CON BASE EN LAS CIFRAS QUE REFLEJAN LOS ESTADOS DE CUENTA DEL FONDO, DE LA FIDUCIARIA AL CIERRE DEL MES DE MARZO DE 2019 Y DE LA OPERATIVA AL MES DE FEBRERO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</si>
  <si>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FONDO MIXTO CONACYT - GOBIERNO DEL ESTADO DE OAXACA. LA INFORMACIÓN SE REPORTA CON BASE EN LAS CIFRAS QUE REFLEJAN LOS ESTADOS FINANCIEROS DEL FONDO AL CIERRE DEL MES DE MARZO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</si>
  <si>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MARZO DE 2019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</si>
  <si>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491.51 CORRESPONDEN A INTERESES AL 31 DE MARZO DE 2019,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</si>
  <si>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31 DE MARZO DE 2019 EMITIDO POR LA FIDUCIARIA; ASÍ COMO DE LOS ESTADOS DE SITUACIÓN FINANCIERA DEL FIDEICOMISO DENOMINADO "FONDO DE INVESTIGACIÓN CIENTÍFICA Y DESARROLLO TECNOLÓGICO DEL CENTRO PÚBLICO DE INVESTIGACIÓN" AL MISMO PERIODO EMITIDOS POR INFOTEC COMO FIDEICOMITENTE.</t>
  </si>
  <si>
    <t>DESTINO: CONTRATO CNH-41/2016 SERVICIO INTEGRAL ESPECIALIZADO DE RESGUARDO, ACCESO Y ADMINISTRACION DE MUESTRAS GEOLOGICAS DERIVADAS DE LA PERFORACION DE POZOS PETROLEROS, CONTRATO CNH-42/2016 SERVICIO INTEGRAL DE ADMINISTRACION Y RESGUARDO DE INFORMACION GEOFISICA, , GASTOS DE OPERACION DE LA CNH 2019, SERVICIO DE TELEFONÍA E INTERNET MÓVIL, SERVICIO DE DESARROLLO Y MANTENIMIENTO DE SISTEMAS DE LA INFORMACIÓN DE LA CNH, HONORARIOS FIDUCIARIOS, HONORARIOS DE AUDITORÍA EXTERNA Y COMISIONES BANCARIAS POR SPEI.
CUMPLIMIENTO DE LA MISIÓN:
SE CUMPLIO</t>
  </si>
  <si>
    <t>DESTINO: AL PRIMER TRIMESTRE DE 2019, EL TOTAL DE EGRESOS DEL FONDO DE AYUDA, ASISTENCIA Y REPARACIÓN INTEGRAL ASCENDIÓ A $1,230,047,448.89 DE LOS CUALES $1,224,283,057.74 SE DESTINARON AL PAGO DE RECURSOS DE AYUDA Y DE COMPENSACIONES COMO PARTE DE LA REPARACIÓN INTEGRAL; $5,704,820.18 AL PAGO DE HONORARIOS FIDUCIARIOS; Y $59,570.97 AL PAGO DE COMISIONES BANCARIAS.
CUMPLIMIENTO DE LA MISIÓN:
DURANTE EL CUARTO TRIMESTRE DE 2018, SE ATENDIERON 4,109 DETERMINACIONES Y DICTÁMENES POR CONCEPTO DE RECURSOS DE AYUDA Y DE COMPENSACIONES COMO PARTE DE LA REPARACIÓN INTEGRAL, A FAVOR DE 2,414 PERSONAS VÍCTIMAS, HABIÉNDOSE EJERCIDO RECURSOS DEL FONDO DE AYUDA, ASISTENCIA Y REPARACIÓN INTEGRAL POR $146,481,136.76</t>
  </si>
  <si>
    <t>APORTACIÓN INICIAL:   MONTO: $500,000.00   FECHA: 01/12/2014
OBSERVACIONES: EL FIDEICOMISO NO CUENTA CON COMITÉ TÉCNICO. LOS ESTADOS FINANCIEROS INCLUYEN LA PROVISIÓN DE HONORARIOS FIDUCIARIOS CORRESPONDIENTE AL MES DE MARZO 2019.</t>
  </si>
  <si>
    <t>DESTINO: LOS RECURSOS PÚBLICOS FEDERALES, EN EL PRIMER TRIMESTRE DEL 2019,SE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</si>
  <si>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PRIMER TRIMESTRE DE 2019. LA DISPONIBILIDAD POR $46,107,816.65 CORRESPONDEN A LAS REPORTADAS POR LA INSTITUCIÓN FIDUCIARIA BANOBRAS AL 31/03/2019 (CIFRAS PRELIMINARES)</t>
  </si>
  <si>
    <t>DESTINO: AL PRIMER TRIMESTRE DEL EJERCICIO FISCAL 2019 NO SE HAN APORTADO RECURSOS PUBLICOS FEDERALES A ESTE FIDEICOMISO
CUMPLIMIENTO DE LA MISIÓN:
LA MISIÓN Y FINES PARA LOS CUALES FUE CREADO EL FIDEICOMISO, SE HAN CUMPLIDO A CABALIDAD,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</si>
  <si>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PRIMER TRIMESTRE DEL EJERCICIO FISCAL 2019, NO SE HAN APORTADO RECURSOS PUBLICOS FEDERALES A ESTE FIDEICOMISO.</t>
  </si>
  <si>
    <t>DESTINO: AL PRIMER TRIMESTRE DEL EJERCICIO FISCAL 2019 NO SE HAN APORTADO RECURSOS PÚBLICOS FEDERALES A ESTE FIDEICOMISO.
CUMPLIMIENTO DE LA MISIÓN:
LA MISIÓN Y FINES DE ESTE FIDEICOMISO, SE HAN CUMPLIDO CABALMENTE,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</si>
  <si>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MARZO DE 2019, LA CUAL ASCIENDE A 16,447,355.00. AL PRIMER TRIMESTRE DEL EJERCICIO FISCAL 2019. NO SE HAN APORTADO RECURSOS PÚBLICOS FEDERALES A ESTE FIDEICOMISO.</t>
  </si>
  <si>
    <t>DESTINO: LOS 12,726,966.18 CONSIDERA ANTICIPOS A PROYECTOS DE MANTENIMIENTO Y CONSERVACIÓN DE MUSEOS E IMPUESTOS ACUMULADOS A MARZO DE 2019.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</si>
  <si>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ANTICIPOS A PROYECTOS DE MANTENIMIENTO Y CONSERVACIÓN DE MUSEOS E IMPUESTOS ACUMULADOS, CABE SEÑALAR QUE EN EL PRIMER TRIMESTRE DEL 2019 NO HUBO APORTACIONES.</t>
  </si>
  <si>
    <t>DESTINO: LOS RECURSOS EROGADOS AL PERIODO, CORRESPONDEN AL PAGO DE LOS PROYECTOS ELEGIDOS POR LAS COMISIONES EVALUADORAS PARA SER APOYADOS POR EL FIDEICOMISO DE CONFORMIDAD CON LAS BASES DE PARTICIPACIÓN ESTABLECIDAS EN LAS CONVOCATORIAS 2018, ASÍ MISMO SE REALIZARON EROGACIONES DE HONORARIOS FIDUCIARIOS, COMISIONES Y OTROS GASTOS DE ADMINISTRACIÓN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</si>
  <si>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2018. EL IMPORTE DE LOS CONCEPTOS DE INGRESOS Y EGRESOS: CORRESPONDEN AL PERÍODO ENERO-MARZO DE 2019. EL MONTO DEL RUBRO "DISPONIBILIDAD A DICIEMBRE 2017": SE REFIERE A LA DISPONIBILIDAD FINAL AL 31 DE MARZO DE 2019.</t>
  </si>
  <si>
    <t>DESTINO: LOS RECURSOS SON APLICADOS PRINCIPALMENTE A LA PRODUCCIÓN Y/O POSTPRODUCCIÓN DE PROYECTOS CINEMATOGRÁFICOS, CONFORME A LOS ACUERDOS EMITIDOS POR EL COMITÉ TÉCNICO DEL FIDEICOMISO.
CUMPLIMIENTO DE LA MISIÓN:
EL FIDEICOMISO TIENE LA FINALIDAD DE FOMENTAR Y PROMOVER PERMANENTEMENTE LA INDUSTRIA CINEMATOGRÁFICA NACIONAL, AL PERIODO QUE SE INFORMA HA SELECCIONADO 10 PROYECTOS DE LARGOMETRAJE.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</si>
  <si>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EN EL RUBRO DE "DISPONIBILIDAD A DICIEMBRE DE 2017" SE INDICA EL SALDO DISPONIBLE AL 31 DE MARZO DE 2019</t>
  </si>
  <si>
    <t>DESTINO: EN EL MES PRIMER TRIMESTRE DE 2019, NO SE RECIBIERON RECURSOS PÚBLICOS FEDERALES POR PARTE DE LA SECRETARÍA DE CULTURA FEDERAL .
CUMPLIMIENTO DE LA MISIÓN:
SE HA CUMPLIDO LA MISIÓN Y FINES EN 4O. TRIMESTRE, CON UN TOTAL DE 39,034 VISITANTES: 10,VISITAS GUIADAS, 50 ASISTENTES; 46 VISITAS ESCOLARES, 1,720; 63 TALLERES NIÑOS-PADRES, 382 PERSONAS; 9 TALLERES ARTESANOS, 78; 18 TALLERES ESP, 302; 21 SESIONES CUENTACUENTOS, 879 ASISTENTES ; 25 PROYECCIONES DE VIDEO, 512 PERSONAS; 4 EXPO TEMPORALES E ITINERANTES, CONFERENCIAS MESAS REDONDAS 3, 330; FUNCIONES MUSICA Y DANZA 11, 1,363; DESFILE Y EXHIBICIÓN PÚBLICA ANUAL DE ALEBRIGES MONUMENTALES.</t>
  </si>
  <si>
    <t>APORTACIÓN INICIAL:   MONTO: $7,000,000.00   FECHA: 06/11/2006
OBSERVACIONES: LAS CIFRAS PRELIMINARES QUE SE REPORTAN AL PRIMER TRIMESTRE DE 2019 SON LAS PROPORCIONADAS POR EL FIDEICOMISO, ASÍ COMO LAS CONSIGNADAS EN LOS ESTADOS FINANCIEROS, LA DISPONIBILIDAD POR $14,960,695.25 CORRESPONDEN AL 31/03/2019, (LAS CIFRAS CONSIGNADAS SON PRELIMINARES Y SON RESPONSABILIDAD DEL FIDEICOMISO).</t>
  </si>
  <si>
    <t>DESTINO: SE APLICARON A LAS EXPOSICIONES Y VISITANTES SIGUIENTES; DEL 2018 NACIMIENTO MIRADAS EN EL TIEMPO, 4,313. DEL 2019 LA EXPOSICIÓN MEXTROPOL ; SOM Y PRAXIS RECIBIÓ 3,710 VISITANTES. LOS MURALES Y EDIFICIO RECIBIERON 14,300; EXPOSICIONES 2018-2019, 8,023; EXPOSICIONES Y ACERVO 2019, 14,300; TOTAL 22,323.
CUMPLIMIENTO DE LA MISIÓN:
LA MISIÓN Y FINES DEL MANDATO, SE HAN CUMPLIDO CABALMENTE, EN EL CUARTO TRIMESTRE DEL EJERCICIO FISCAL 2018,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</si>
  <si>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31 DE MARZO DE 2019(CIFRAS PRELIMINARES).</t>
  </si>
  <si>
    <t>DESTINO: EN EL PRIMER TRIMESTRE DEL EJERCICIO FISCAL 2019,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2018, AL PROGRAMAR. EL OTORGAMIENTO DE UN TOTAL DE 1,750 ESTÍMULOS A LA CREACIÓN ARTÍSTICA A TRAVÉS DE 16 PROGRAMAS CULTURALES, AL 31 DE DICIEMBRE DE 2018, SE OTORGARON 1,931 ESTÍMULOS QUE REPRESENTAN UN 11 PORCIENTO MAS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</si>
  <si>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31/03/2019 (CIFRAS PRELIMINARES PROPORCIONADAS POR EL MANDATO Y RESPONSABILIDAD DE ESTE) LA DISPONIBILIDAD PRESENTADA CORRESPONDE AL 31 DE MARZO DE 2019, LA CUAL ASCIENDE A 407,153,958.15.</t>
  </si>
  <si>
    <t>DESTINO: ESTE ACTO JURÍDICO SE EXTINGUÍO EN EL AÑO 2001, SE CONTINUA EN EL PRIMER TRIMESTRE DE 2019,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</si>
  <si>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CUARTO TRIMESTRE DE 2019 SE INFORMÓ EL ESTADO FINANCIERO CORRESPONDIENTE AL MES DE DICIEMBRE DE 2018 CON CIFRAS ESTIMADAS, POR LO QUE EN EL REPORTE DEL PRIMER TRIMESTRE DE 2019, SE INFORMA EL ESTADO FINANCIERO DEL MES DE DICIEMBRE DE 2018 CON CIFRAS DEFINITIVAS. EN EL REPORTE DEL PRIMER TRIMESTRE DE 2019 SE INFORMA EL ESTADO FINANCIERO CORRESPONDIENTE AL MES DE MARZO DE 2019 CON CIFRAS ESTIMADAS. LAS CIFRAS REPORTADAS AL 31 DE DICIEMBRE DE 2018 TUVIERON UNA AFECTACIÓN EN EL RUBRO DEL PATRIMONIO, DE TAL MANERA QUE LA CUENTA CONTABLE DEL PATRIMONIO DEL FIDEICOMISO TUVO UN DECREMENTO EN LA SUBCUENTA DE RESULTADOS DE EJERCICIOS ANTERIORES POR UN IMPORTE DE $109,838,247.00, TODA VEZ QUE, EN LA PRIMERA SESIÓN ORDINARIA DEL COMITÉ TÉCNICO DEL FIDEICOMISO, CELEBRADA EN LA CIUDAD DE MÉXICO EL 28 DE FEBRERO DE 2019 MEDIANTE ACUERDO TERCERO/1A.S.ORD./19 SE INSTRUYE A LA DIRECTORA TÉCNICA PARA QUE REALICE LAS ACCIONES NECESARIAS PARA LA EJECUCIÓN DE LOS ASIENTOS CONTABLES DEL FIDEICOMISO, EN LOS TÉRMINOS PRESENTADOS Y DE ACUERDO A LAS OBSERVACIONES FORMULADAS POR LA AUDITORÍA SUPERIOR DE LA FEDERACIÓN Y LAS RECOMENDACIONES EMITIDAS POR LA FIRMA GOSSLER, S.C.</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</si>
  <si>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</si>
  <si>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</si>
  <si>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APORTACIÓN INICIAL:   MONTO: $1,036,528.00   FECHA: 17/07/1991
OBSERVACIONES: LA CIFRA DEL SALDO FINAL DEL EJERCICIO 2017 ES DICTAMINADA.</t>
  </si>
  <si>
    <t>APORTACIÓN INICIAL:   MONTO: $250,000,000.00   FECHA: 04/08/2010
OBSERVACIONES: -EXISTE UN DIFERENCIA ENTRE EL SALDO NETO DEL PERIODO QUE SE REPORTA EN ESTE TRIMESTRE CONTRA EL TOTAL DEL CONTRATO A VALOR MERCADO QUE SE OBSERVA EN EL ESTADO DE CUENTA DE MARZO DE 2019 POR $6.77, EL CUAL ESTÁ PENDIENTE DE ACLARAR POR PARTE DE FIDUCIARIO.</t>
  </si>
  <si>
    <t>DESTINO: NO SE TUVIERON EGRESOS
CUMPLIMIENTO DE LA MISIÓN:
LAS EROGACIONES REALIZADAS EN EL PRESENTE TRIMESTRE SE ENGLOBAN EN TRES PRINCIPALES RUBROS LOS CUALES SON: HONORARIOS, GASTOS DE CAPACITACIÓN, GASTOS DE INVERSIÓN Y GASTOS DE OPERACIÓN DEL PROGRAMA DE TRABAJO DEL FOFOE 2018.</t>
  </si>
  <si>
    <t>APORTACIÓN INICIAL:   MONTO: $124,675,190.88   FECHA: 21/03/2019
OBSERVACIONES: INFORME DEL PRIMER TRIMESTRE 2019</t>
  </si>
  <si>
    <t>AGRICULTURA Y DESARROLLO RURAL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</si>
</sst>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79998168889431442"/>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75">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5" borderId="7" xfId="0" applyFont="1" applyFill="1" applyBorder="1" applyAlignment="1">
      <alignment horizontal="center" vertical="center" wrapText="1"/>
    </xf>
    <xf numFmtId="0" fontId="7" fillId="5" borderId="7" xfId="0" applyFont="1" applyFill="1" applyBorder="1" applyAlignment="1">
      <alignment horizontal="left" vertical="center" wrapText="1"/>
    </xf>
    <xf numFmtId="1" fontId="7" fillId="5" borderId="7" xfId="0" applyNumberFormat="1" applyFont="1" applyFill="1" applyBorder="1" applyAlignment="1">
      <alignment horizontal="center" vertical="center" wrapText="1"/>
    </xf>
    <xf numFmtId="4" fontId="7" fillId="5" borderId="7" xfId="0" applyNumberFormat="1"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7" fillId="0" borderId="1" xfId="0" applyFont="1" applyFill="1" applyBorder="1" applyAlignment="1">
      <alignment horizontal="right" vertical="top" wrapText="1"/>
    </xf>
    <xf numFmtId="0" fontId="8" fillId="0" borderId="5" xfId="0" applyFont="1" applyFill="1" applyBorder="1" applyAlignment="1">
      <alignment vertical="top" wrapText="1"/>
    </xf>
    <xf numFmtId="0" fontId="9" fillId="0" borderId="5" xfId="0" applyFont="1" applyFill="1" applyBorder="1" applyAlignment="1">
      <alignment horizontal="right" vertical="top" wrapText="1"/>
    </xf>
    <xf numFmtId="0" fontId="7" fillId="0" borderId="5" xfId="0" applyFont="1" applyFill="1" applyBorder="1" applyAlignment="1">
      <alignment horizontal="right" vertical="top" wrapText="1"/>
    </xf>
    <xf numFmtId="0" fontId="7" fillId="0" borderId="5" xfId="0" applyFont="1" applyFill="1" applyBorder="1" applyAlignment="1">
      <alignment vertical="top" wrapText="1"/>
    </xf>
    <xf numFmtId="13" fontId="7" fillId="0" borderId="5" xfId="0" applyNumberFormat="1" applyFont="1" applyFill="1" applyBorder="1" applyAlignment="1">
      <alignment horizontal="center" vertical="top" wrapText="1"/>
    </xf>
    <xf numFmtId="0" fontId="7" fillId="0" borderId="5" xfId="0" applyFont="1" applyFill="1" applyBorder="1" applyAlignment="1">
      <alignment horizontal="left" vertical="top" wrapText="1"/>
    </xf>
    <xf numFmtId="165" fontId="7" fillId="0" borderId="5" xfId="0" applyNumberFormat="1" applyFont="1" applyFill="1" applyBorder="1" applyAlignment="1">
      <alignment horizontal="right" vertical="top" wrapText="1"/>
    </xf>
    <xf numFmtId="4" fontId="10" fillId="0" borderId="5" xfId="0" applyNumberFormat="1" applyFont="1" applyFill="1" applyBorder="1" applyAlignment="1">
      <alignment horizontal="left" vertical="top" wrapText="1"/>
    </xf>
    <xf numFmtId="0" fontId="7" fillId="0" borderId="2" xfId="0" applyFont="1" applyFill="1" applyBorder="1" applyAlignment="1">
      <alignment horizontal="right" vertical="top" wrapText="1"/>
    </xf>
    <xf numFmtId="0" fontId="7" fillId="0" borderId="0" xfId="0" applyFont="1" applyFill="1" applyBorder="1" applyAlignment="1">
      <alignment vertical="top" wrapText="1"/>
    </xf>
    <xf numFmtId="0" fontId="8" fillId="6" borderId="5" xfId="0" applyFont="1" applyFill="1" applyBorder="1" applyAlignment="1">
      <alignment horizontal="center" vertical="center" wrapText="1"/>
    </xf>
    <xf numFmtId="1" fontId="8" fillId="6" borderId="5" xfId="0" applyNumberFormat="1" applyFont="1" applyFill="1" applyBorder="1" applyAlignment="1">
      <alignment horizontal="center" vertical="center" wrapText="1"/>
    </xf>
    <xf numFmtId="4" fontId="8" fillId="6" borderId="5" xfId="0"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0" fontId="7" fillId="8" borderId="1" xfId="0"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4" fontId="7" fillId="8" borderId="7" xfId="0" applyNumberFormat="1" applyFont="1" applyFill="1" applyBorder="1" applyAlignment="1">
      <alignment horizontal="right" vertical="center" wrapText="1"/>
    </xf>
    <xf numFmtId="0" fontId="7" fillId="9" borderId="7" xfId="0" applyFont="1" applyFill="1" applyBorder="1" applyAlignment="1">
      <alignment horizontal="center" vertical="center" wrapText="1"/>
    </xf>
    <xf numFmtId="0" fontId="7" fillId="9" borderId="7" xfId="0" applyFont="1" applyFill="1" applyBorder="1" applyAlignment="1">
      <alignment horizontal="left" vertical="center" wrapText="1"/>
    </xf>
    <xf numFmtId="1" fontId="7" fillId="9" borderId="7" xfId="0" applyNumberFormat="1" applyFont="1" applyFill="1" applyBorder="1" applyAlignment="1">
      <alignment horizontal="center" vertical="center" wrapText="1"/>
    </xf>
    <xf numFmtId="4" fontId="7" fillId="9" borderId="7" xfId="0" applyNumberFormat="1" applyFont="1" applyFill="1" applyBorder="1" applyAlignment="1">
      <alignment horizontal="left" vertical="center" wrapText="1"/>
    </xf>
    <xf numFmtId="0" fontId="7" fillId="9" borderId="4" xfId="0" applyFont="1" applyFill="1" applyBorder="1" applyAlignment="1">
      <alignment horizontal="left" vertical="center" wrapText="1"/>
    </xf>
    <xf numFmtId="0" fontId="7" fillId="7"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6" borderId="6" xfId="0" applyFont="1" applyFill="1" applyBorder="1" applyAlignment="1">
      <alignment horizontal="center" vertical="center" wrapText="1"/>
    </xf>
    <xf numFmtId="0" fontId="7" fillId="8" borderId="7" xfId="0" applyNumberFormat="1" applyFont="1" applyFill="1" applyBorder="1" applyAlignment="1">
      <alignment horizontal="left" vertical="center" wrapText="1"/>
    </xf>
    <xf numFmtId="0" fontId="7" fillId="7" borderId="7" xfId="0" applyNumberFormat="1" applyFont="1" applyFill="1" applyBorder="1" applyAlignment="1">
      <alignment horizontal="left" vertical="center" wrapText="1"/>
    </xf>
    <xf numFmtId="0" fontId="7" fillId="9" borderId="7" xfId="0" applyNumberFormat="1" applyFont="1" applyFill="1" applyBorder="1" applyAlignment="1">
      <alignment horizontal="left" vertical="center" wrapText="1"/>
    </xf>
    <xf numFmtId="0" fontId="7" fillId="5"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6" xfId="0" applyFont="1" applyFill="1" applyBorder="1" applyAlignment="1">
      <alignment horizontal="left" vertical="center" wrapText="1" indent="1"/>
    </xf>
    <xf numFmtId="0" fontId="7" fillId="7" borderId="7" xfId="0" applyFont="1" applyFill="1" applyBorder="1" applyAlignment="1">
      <alignment horizontal="left" vertical="center" wrapText="1" indent="1"/>
    </xf>
    <xf numFmtId="0" fontId="7" fillId="9" borderId="6" xfId="0" applyFont="1" applyFill="1" applyBorder="1" applyAlignment="1">
      <alignment horizontal="left" vertical="center" wrapText="1" indent="2"/>
    </xf>
    <xf numFmtId="0" fontId="7" fillId="9" borderId="7" xfId="0" applyFont="1" applyFill="1" applyBorder="1" applyAlignment="1">
      <alignment horizontal="left" vertical="center" wrapText="1" indent="2"/>
    </xf>
    <xf numFmtId="0" fontId="7" fillId="5" borderId="6" xfId="0" applyFont="1" applyFill="1" applyBorder="1" applyAlignment="1">
      <alignment horizontal="left" vertical="center" wrapText="1" indent="2"/>
    </xf>
    <xf numFmtId="0" fontId="7" fillId="5" borderId="7" xfId="0" applyFont="1" applyFill="1" applyBorder="1" applyAlignment="1">
      <alignment horizontal="left" vertical="center" wrapText="1" indent="2"/>
    </xf>
    <xf numFmtId="0" fontId="7" fillId="8" borderId="6" xfId="0" applyFont="1" applyFill="1" applyBorder="1" applyAlignment="1">
      <alignment horizontal="left" vertical="center" wrapText="1"/>
    </xf>
    <xf numFmtId="0" fontId="7" fillId="8" borderId="7" xfId="0" applyFont="1" applyFill="1" applyBorder="1" applyAlignment="1">
      <alignment horizontal="left" vertical="center" wrapText="1"/>
    </xf>
    <xf numFmtId="0" fontId="11" fillId="6" borderId="0" xfId="0" applyFont="1" applyFill="1" applyAlignment="1">
      <alignment horizontal="center" vertical="center" wrapText="1"/>
    </xf>
    <xf numFmtId="0" fontId="6" fillId="0" borderId="0" xfId="0" applyFont="1" applyFill="1" applyAlignment="1">
      <alignment horizontal="left" vertical="center" indent="10"/>
    </xf>
    <xf numFmtId="0" fontId="8" fillId="6" borderId="6" xfId="0" applyFont="1" applyFill="1" applyBorder="1" applyAlignment="1">
      <alignment horizontal="left" vertical="center" wrapText="1"/>
    </xf>
    <xf numFmtId="0" fontId="8" fillId="6" borderId="7" xfId="0" applyFont="1" applyFill="1" applyBorder="1" applyAlignment="1">
      <alignment horizontal="left" vertical="center" wrapText="1"/>
    </xf>
    <xf numFmtId="0" fontId="8" fillId="6"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6">
    <cellStyle name="Euro" xfId="1"/>
    <cellStyle name="Millares 2" xfId="5"/>
    <cellStyle name="Normal" xfId="0" builtinId="0"/>
    <cellStyle name="Normal 11" xfId="4"/>
    <cellStyle name="Normal 2" xfId="2"/>
    <cellStyle name="Normal 2 2 2" xfId="3"/>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073"/>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x14ac:dyDescent="0.25"/>
  <cols>
    <col min="1" max="1" width="7.28515625" style="3" hidden="1" customWidth="1"/>
    <col min="2" max="2" width="4.5703125" style="16" customWidth="1"/>
    <col min="3" max="3" width="17.28515625" style="16" customWidth="1"/>
    <col min="4" max="4" width="6.140625" style="16" customWidth="1"/>
    <col min="5" max="5" width="7.42578125" style="3" customWidth="1"/>
    <col min="6" max="6" width="13.7109375" style="3" hidden="1" customWidth="1"/>
    <col min="7" max="8" width="19" style="16" customWidth="1"/>
    <col min="9" max="9" width="19.42578125" style="17" customWidth="1"/>
    <col min="10" max="10" width="36.7109375" style="16" customWidth="1"/>
    <col min="11" max="11" width="43.28515625" style="16" customWidth="1"/>
    <col min="12" max="12" width="19" style="16" hidden="1" customWidth="1"/>
    <col min="13" max="13" width="20.140625" style="16" customWidth="1"/>
    <col min="14" max="14" width="18.28515625" style="16" customWidth="1"/>
    <col min="15" max="15" width="15.85546875" style="18" hidden="1" customWidth="1"/>
    <col min="16" max="16" width="18" style="19" customWidth="1"/>
    <col min="17" max="17" width="16.5703125" style="19" customWidth="1"/>
    <col min="18" max="18" width="17.42578125" style="19" customWidth="1"/>
    <col min="19" max="19" width="85.7109375" style="16" customWidth="1"/>
    <col min="20" max="20" width="18.42578125" style="19" customWidth="1"/>
    <col min="21" max="21" width="14.42578125" style="16" customWidth="1"/>
    <col min="22" max="22" width="75.5703125" style="16" customWidth="1"/>
    <col min="23" max="23" width="7.28515625" style="56" customWidth="1"/>
    <col min="24" max="16384" width="11.42578125" style="4"/>
  </cols>
  <sheetData>
    <row r="1" spans="1:23" s="2" customFormat="1" ht="38.25" customHeight="1" x14ac:dyDescent="0.3">
      <c r="A1" s="1"/>
      <c r="B1" s="68" t="s">
        <v>1027</v>
      </c>
      <c r="C1" s="68"/>
      <c r="D1" s="68"/>
      <c r="E1" s="68"/>
      <c r="F1" s="68"/>
      <c r="G1" s="68"/>
      <c r="H1" s="68"/>
      <c r="I1" s="68"/>
      <c r="J1" s="68"/>
      <c r="K1" s="68"/>
      <c r="L1" s="68"/>
      <c r="M1" s="68"/>
      <c r="N1" s="68"/>
      <c r="P1" s="69" t="s">
        <v>1635</v>
      </c>
      <c r="Q1" s="69"/>
      <c r="R1" s="69"/>
      <c r="S1" s="69"/>
      <c r="T1" s="69"/>
      <c r="U1" s="69"/>
      <c r="V1" s="69"/>
    </row>
    <row r="2" spans="1:23" ht="18.75" customHeight="1" x14ac:dyDescent="0.25">
      <c r="B2" s="73" t="s">
        <v>1636</v>
      </c>
      <c r="C2" s="73"/>
      <c r="D2" s="73"/>
      <c r="E2" s="73"/>
      <c r="F2" s="73"/>
      <c r="G2" s="73"/>
      <c r="H2" s="73"/>
      <c r="I2" s="73"/>
      <c r="J2" s="73"/>
      <c r="K2" s="73"/>
      <c r="L2" s="73"/>
      <c r="M2" s="73"/>
      <c r="N2" s="73"/>
      <c r="O2" s="73"/>
      <c r="P2" s="73"/>
      <c r="Q2" s="73"/>
      <c r="R2" s="73"/>
      <c r="S2" s="73"/>
      <c r="T2" s="73"/>
      <c r="U2" s="73"/>
      <c r="V2" s="73"/>
    </row>
    <row r="3" spans="1:23" ht="18.75" customHeight="1" x14ac:dyDescent="0.25">
      <c r="B3" s="73" t="s">
        <v>156</v>
      </c>
      <c r="C3" s="73"/>
      <c r="D3" s="73"/>
      <c r="E3" s="73"/>
      <c r="F3" s="73"/>
      <c r="G3" s="73"/>
      <c r="H3" s="73"/>
      <c r="I3" s="73"/>
      <c r="J3" s="73"/>
      <c r="K3" s="73"/>
      <c r="L3" s="73"/>
      <c r="M3" s="73"/>
      <c r="N3" s="73"/>
      <c r="O3" s="73"/>
      <c r="P3" s="73"/>
      <c r="Q3" s="73"/>
      <c r="R3" s="73"/>
      <c r="S3" s="73"/>
      <c r="T3" s="73"/>
      <c r="U3" s="73"/>
      <c r="V3" s="73"/>
    </row>
    <row r="4" spans="1:23" s="6" customFormat="1" ht="18.75" customHeight="1" x14ac:dyDescent="0.2">
      <c r="A4" s="5"/>
      <c r="B4" s="74" t="s">
        <v>1637</v>
      </c>
      <c r="C4" s="74"/>
      <c r="D4" s="74"/>
      <c r="E4" s="74"/>
      <c r="F4" s="74"/>
      <c r="G4" s="74"/>
      <c r="H4" s="74"/>
      <c r="I4" s="74"/>
      <c r="J4" s="74"/>
      <c r="K4" s="74"/>
      <c r="L4" s="74"/>
      <c r="M4" s="74"/>
      <c r="N4" s="74"/>
      <c r="O4" s="74"/>
      <c r="P4" s="74"/>
      <c r="Q4" s="74"/>
      <c r="R4" s="74"/>
      <c r="S4" s="74"/>
      <c r="T4" s="74"/>
      <c r="U4" s="74"/>
      <c r="V4" s="74"/>
    </row>
    <row r="5" spans="1:23" s="8" customFormat="1" ht="58.5" customHeight="1" x14ac:dyDescent="0.2">
      <c r="A5" s="7" t="s">
        <v>377</v>
      </c>
      <c r="B5" s="70" t="s">
        <v>1026</v>
      </c>
      <c r="C5" s="71"/>
      <c r="D5" s="72"/>
      <c r="E5" s="31" t="s">
        <v>140</v>
      </c>
      <c r="F5" s="31" t="s">
        <v>95</v>
      </c>
      <c r="G5" s="31" t="s">
        <v>141</v>
      </c>
      <c r="H5" s="31" t="s">
        <v>142</v>
      </c>
      <c r="I5" s="32" t="s">
        <v>143</v>
      </c>
      <c r="J5" s="31" t="s">
        <v>144</v>
      </c>
      <c r="K5" s="31" t="s">
        <v>145</v>
      </c>
      <c r="L5" s="31" t="s">
        <v>146</v>
      </c>
      <c r="M5" s="31" t="s">
        <v>147</v>
      </c>
      <c r="N5" s="31" t="s">
        <v>148</v>
      </c>
      <c r="O5" s="33" t="s">
        <v>1274</v>
      </c>
      <c r="P5" s="33" t="s">
        <v>149</v>
      </c>
      <c r="Q5" s="33" t="s">
        <v>150</v>
      </c>
      <c r="R5" s="33" t="s">
        <v>151</v>
      </c>
      <c r="S5" s="31" t="s">
        <v>152</v>
      </c>
      <c r="T5" s="33" t="s">
        <v>153</v>
      </c>
      <c r="U5" s="31" t="s">
        <v>154</v>
      </c>
      <c r="V5" s="51" t="s">
        <v>155</v>
      </c>
      <c r="W5" s="57" t="s">
        <v>96</v>
      </c>
    </row>
    <row r="6" spans="1:23" s="9" customFormat="1" ht="38.25" customHeight="1" x14ac:dyDescent="0.2">
      <c r="A6" s="38"/>
      <c r="B6" s="66" t="s">
        <v>1638</v>
      </c>
      <c r="C6" s="67"/>
      <c r="D6" s="67"/>
      <c r="E6" s="39">
        <f>E7+E11+E19+E29+E122+E131+E138+E162+E178+E214+E220+E225+E242+E261+E267+E280+E295+E432+E406+E398+E402+E451+E444+E410</f>
        <v>335</v>
      </c>
      <c r="F6" s="40"/>
      <c r="G6" s="40"/>
      <c r="H6" s="40"/>
      <c r="I6" s="41"/>
      <c r="J6" s="40"/>
      <c r="K6" s="40"/>
      <c r="L6" s="40"/>
      <c r="M6" s="40"/>
      <c r="N6" s="40"/>
      <c r="O6" s="42"/>
      <c r="P6" s="43"/>
      <c r="Q6" s="43"/>
      <c r="R6" s="43"/>
      <c r="S6" s="40"/>
      <c r="T6" s="43"/>
      <c r="U6" s="40"/>
      <c r="V6" s="52"/>
      <c r="W6" s="58"/>
    </row>
    <row r="7" spans="1:23" s="9" customFormat="1" ht="28.5" customHeight="1" outlineLevel="3" x14ac:dyDescent="0.2">
      <c r="A7" s="38"/>
      <c r="B7" s="66" t="s">
        <v>1025</v>
      </c>
      <c r="C7" s="67"/>
      <c r="D7" s="67"/>
      <c r="E7" s="39">
        <f>SUBTOTAL(9,E10:E10)</f>
        <v>1</v>
      </c>
      <c r="F7" s="40"/>
      <c r="G7" s="40"/>
      <c r="H7" s="40"/>
      <c r="I7" s="41"/>
      <c r="J7" s="40"/>
      <c r="K7" s="40"/>
      <c r="L7" s="40"/>
      <c r="M7" s="40"/>
      <c r="N7" s="40"/>
      <c r="O7" s="42"/>
      <c r="P7" s="43"/>
      <c r="Q7" s="43"/>
      <c r="R7" s="43"/>
      <c r="S7" s="40"/>
      <c r="T7" s="43"/>
      <c r="U7" s="40"/>
      <c r="V7" s="52"/>
      <c r="W7" s="58"/>
    </row>
    <row r="8" spans="1:23" s="50" customFormat="1" ht="20.25" customHeight="1" outlineLevel="1" x14ac:dyDescent="0.2">
      <c r="A8" s="10"/>
      <c r="B8" s="60" t="s">
        <v>651</v>
      </c>
      <c r="C8" s="61" t="s">
        <v>649</v>
      </c>
      <c r="D8" s="61"/>
      <c r="E8" s="34">
        <f>SUBTOTAL(9,E10:E10)</f>
        <v>1</v>
      </c>
      <c r="F8" s="35"/>
      <c r="G8" s="35"/>
      <c r="H8" s="35"/>
      <c r="I8" s="36"/>
      <c r="J8" s="35"/>
      <c r="K8" s="35"/>
      <c r="L8" s="35"/>
      <c r="M8" s="35"/>
      <c r="N8" s="35"/>
      <c r="O8" s="37"/>
      <c r="P8" s="37"/>
      <c r="Q8" s="37"/>
      <c r="R8" s="37"/>
      <c r="S8" s="35"/>
      <c r="T8" s="37"/>
      <c r="U8" s="35"/>
      <c r="V8" s="53"/>
      <c r="W8" s="59"/>
    </row>
    <row r="9" spans="1:23" s="50" customFormat="1" ht="20.25" customHeight="1" outlineLevel="2" x14ac:dyDescent="0.2">
      <c r="A9" s="11"/>
      <c r="B9" s="62" t="s">
        <v>854</v>
      </c>
      <c r="C9" s="63"/>
      <c r="D9" s="63" t="s">
        <v>650</v>
      </c>
      <c r="E9" s="44">
        <f>SUBTOTAL(9,E10:E10)</f>
        <v>1</v>
      </c>
      <c r="F9" s="45"/>
      <c r="G9" s="45"/>
      <c r="H9" s="45"/>
      <c r="I9" s="46"/>
      <c r="J9" s="45"/>
      <c r="K9" s="45"/>
      <c r="L9" s="45"/>
      <c r="M9" s="45"/>
      <c r="N9" s="45"/>
      <c r="O9" s="47"/>
      <c r="P9" s="47"/>
      <c r="Q9" s="47"/>
      <c r="R9" s="47"/>
      <c r="S9" s="45"/>
      <c r="T9" s="47"/>
      <c r="U9" s="45"/>
      <c r="V9" s="54"/>
      <c r="W9" s="59"/>
    </row>
    <row r="10" spans="1:23" s="30" customFormat="1" ht="154.5" customHeight="1" x14ac:dyDescent="0.2">
      <c r="A10" s="20">
        <v>2</v>
      </c>
      <c r="B10" s="21" t="s">
        <v>97</v>
      </c>
      <c r="C10" s="21" t="s">
        <v>98</v>
      </c>
      <c r="D10" s="21" t="s">
        <v>188</v>
      </c>
      <c r="E10" s="22">
        <v>1</v>
      </c>
      <c r="F10" s="23">
        <v>210</v>
      </c>
      <c r="G10" s="24" t="s">
        <v>99</v>
      </c>
      <c r="H10" s="24" t="s">
        <v>489</v>
      </c>
      <c r="I10" s="25">
        <v>700002210104</v>
      </c>
      <c r="J10" s="26" t="s">
        <v>647</v>
      </c>
      <c r="K10" s="26" t="s">
        <v>222</v>
      </c>
      <c r="L10" s="26" t="s">
        <v>223</v>
      </c>
      <c r="M10" s="26" t="s">
        <v>224</v>
      </c>
      <c r="N10" s="26" t="s">
        <v>225</v>
      </c>
      <c r="O10" s="27">
        <v>13294155.279999999</v>
      </c>
      <c r="P10" s="27">
        <v>2648116.63</v>
      </c>
      <c r="Q10" s="27">
        <v>1120504.2</v>
      </c>
      <c r="R10" s="27">
        <v>2643854.37</v>
      </c>
      <c r="S10" s="28" t="s">
        <v>1449</v>
      </c>
      <c r="T10" s="27">
        <v>14418921.74</v>
      </c>
      <c r="U10" s="26" t="s">
        <v>226</v>
      </c>
      <c r="V10" s="24" t="s">
        <v>939</v>
      </c>
      <c r="W10" s="29">
        <f t="shared" ref="W10" si="0">IF(OR(LEFT(I10)="7",LEFT(I10,1)="8"),VALUE(RIGHT(I10,3)),VALUE(RIGHT(I10,4)))</f>
        <v>104</v>
      </c>
    </row>
    <row r="11" spans="1:23" s="9" customFormat="1" ht="28.5" customHeight="1" outlineLevel="3" x14ac:dyDescent="0.2">
      <c r="A11" s="38"/>
      <c r="B11" s="66" t="s">
        <v>227</v>
      </c>
      <c r="C11" s="67"/>
      <c r="D11" s="67"/>
      <c r="E11" s="39">
        <f>SUBTOTAL(9,E12:E18)</f>
        <v>5</v>
      </c>
      <c r="F11" s="40"/>
      <c r="G11" s="40"/>
      <c r="H11" s="40"/>
      <c r="I11" s="41"/>
      <c r="J11" s="40"/>
      <c r="K11" s="40"/>
      <c r="L11" s="40"/>
      <c r="M11" s="40"/>
      <c r="N11" s="40"/>
      <c r="O11" s="42"/>
      <c r="P11" s="43"/>
      <c r="Q11" s="43"/>
      <c r="R11" s="43"/>
      <c r="S11" s="40"/>
      <c r="T11" s="43"/>
      <c r="U11" s="40"/>
      <c r="V11" s="52"/>
      <c r="W11" s="58"/>
    </row>
    <row r="12" spans="1:23" s="50" customFormat="1" ht="20.25" customHeight="1" outlineLevel="1" x14ac:dyDescent="0.2">
      <c r="A12" s="10"/>
      <c r="B12" s="60" t="s">
        <v>651</v>
      </c>
      <c r="C12" s="61" t="s">
        <v>649</v>
      </c>
      <c r="D12" s="61"/>
      <c r="E12" s="34">
        <f>SUBTOTAL(9,E13:E18)</f>
        <v>5</v>
      </c>
      <c r="F12" s="35"/>
      <c r="G12" s="35"/>
      <c r="H12" s="35"/>
      <c r="I12" s="36"/>
      <c r="J12" s="35"/>
      <c r="K12" s="35"/>
      <c r="L12" s="35"/>
      <c r="M12" s="35"/>
      <c r="N12" s="35"/>
      <c r="O12" s="37"/>
      <c r="P12" s="37"/>
      <c r="Q12" s="37"/>
      <c r="R12" s="37"/>
      <c r="S12" s="35"/>
      <c r="T12" s="37"/>
      <c r="U12" s="35"/>
      <c r="V12" s="53"/>
      <c r="W12" s="59"/>
    </row>
    <row r="13" spans="1:23" s="50" customFormat="1" ht="20.25" customHeight="1" outlineLevel="2" x14ac:dyDescent="0.2">
      <c r="A13" s="11"/>
      <c r="B13" s="62" t="s">
        <v>854</v>
      </c>
      <c r="C13" s="63"/>
      <c r="D13" s="63" t="s">
        <v>650</v>
      </c>
      <c r="E13" s="44">
        <f>SUBTOTAL(9,E14:E18)</f>
        <v>5</v>
      </c>
      <c r="F13" s="45"/>
      <c r="G13" s="45"/>
      <c r="H13" s="45"/>
      <c r="I13" s="46"/>
      <c r="J13" s="45"/>
      <c r="K13" s="45"/>
      <c r="L13" s="45"/>
      <c r="M13" s="45"/>
      <c r="N13" s="45"/>
      <c r="O13" s="47"/>
      <c r="P13" s="47"/>
      <c r="Q13" s="47"/>
      <c r="R13" s="47"/>
      <c r="S13" s="45"/>
      <c r="T13" s="47"/>
      <c r="U13" s="45"/>
      <c r="V13" s="54"/>
      <c r="W13" s="59"/>
    </row>
    <row r="14" spans="1:23" s="30" customFormat="1" ht="178.5" customHeight="1" x14ac:dyDescent="0.2">
      <c r="A14" s="20">
        <v>4</v>
      </c>
      <c r="B14" s="21" t="s">
        <v>227</v>
      </c>
      <c r="C14" s="21" t="s">
        <v>98</v>
      </c>
      <c r="D14" s="21" t="s">
        <v>188</v>
      </c>
      <c r="E14" s="22">
        <v>1</v>
      </c>
      <c r="F14" s="23">
        <v>120</v>
      </c>
      <c r="G14" s="24" t="s">
        <v>1104</v>
      </c>
      <c r="H14" s="24" t="s">
        <v>489</v>
      </c>
      <c r="I14" s="25">
        <v>20040411201355</v>
      </c>
      <c r="J14" s="26" t="s">
        <v>633</v>
      </c>
      <c r="K14" s="26" t="s">
        <v>1053</v>
      </c>
      <c r="L14" s="26" t="s">
        <v>223</v>
      </c>
      <c r="M14" s="26" t="s">
        <v>644</v>
      </c>
      <c r="N14" s="26" t="s">
        <v>225</v>
      </c>
      <c r="O14" s="27">
        <v>505818915.00999999</v>
      </c>
      <c r="P14" s="27">
        <v>45300185.240000002</v>
      </c>
      <c r="Q14" s="27">
        <v>10524722.18</v>
      </c>
      <c r="R14" s="27">
        <v>10383548.75</v>
      </c>
      <c r="S14" s="28" t="s">
        <v>1639</v>
      </c>
      <c r="T14" s="27">
        <v>551260273.67999995</v>
      </c>
      <c r="U14" s="26" t="s">
        <v>226</v>
      </c>
      <c r="V14" s="24" t="s">
        <v>1054</v>
      </c>
      <c r="W14" s="29">
        <f t="shared" ref="W14:W18" si="1">IF(OR(LEFT(I14)="7",LEFT(I14,1)="8"),VALUE(RIGHT(I14,3)),VALUE(RIGHT(I14,4)))</f>
        <v>1355</v>
      </c>
    </row>
    <row r="15" spans="1:23" s="30" customFormat="1" ht="216" customHeight="1" x14ac:dyDescent="0.2">
      <c r="A15" s="20">
        <v>4</v>
      </c>
      <c r="B15" s="21" t="s">
        <v>227</v>
      </c>
      <c r="C15" s="21" t="s">
        <v>98</v>
      </c>
      <c r="D15" s="21" t="s">
        <v>188</v>
      </c>
      <c r="E15" s="22">
        <v>1</v>
      </c>
      <c r="F15" s="23">
        <v>200</v>
      </c>
      <c r="G15" s="24" t="s">
        <v>634</v>
      </c>
      <c r="H15" s="24" t="s">
        <v>489</v>
      </c>
      <c r="I15" s="25">
        <v>20050420001404</v>
      </c>
      <c r="J15" s="26" t="s">
        <v>635</v>
      </c>
      <c r="K15" s="26" t="s">
        <v>636</v>
      </c>
      <c r="L15" s="26" t="s">
        <v>223</v>
      </c>
      <c r="M15" s="26" t="s">
        <v>627</v>
      </c>
      <c r="N15" s="26" t="s">
        <v>637</v>
      </c>
      <c r="O15" s="27">
        <v>213162778.75999999</v>
      </c>
      <c r="P15" s="27">
        <v>0</v>
      </c>
      <c r="Q15" s="27">
        <v>2870629.2</v>
      </c>
      <c r="R15" s="27">
        <v>38190251.079999998</v>
      </c>
      <c r="S15" s="28" t="s">
        <v>1640</v>
      </c>
      <c r="T15" s="27">
        <v>177843156.88</v>
      </c>
      <c r="U15" s="26" t="s">
        <v>226</v>
      </c>
      <c r="V15" s="24" t="s">
        <v>1232</v>
      </c>
      <c r="W15" s="29">
        <f t="shared" si="1"/>
        <v>1404</v>
      </c>
    </row>
    <row r="16" spans="1:23" s="30" customFormat="1" ht="231" customHeight="1" x14ac:dyDescent="0.2">
      <c r="A16" s="20">
        <v>4</v>
      </c>
      <c r="B16" s="21" t="s">
        <v>227</v>
      </c>
      <c r="C16" s="21" t="s">
        <v>98</v>
      </c>
      <c r="D16" s="21" t="s">
        <v>188</v>
      </c>
      <c r="E16" s="22">
        <v>1</v>
      </c>
      <c r="F16" s="23">
        <v>811</v>
      </c>
      <c r="G16" s="24" t="s">
        <v>1055</v>
      </c>
      <c r="H16" s="24" t="s">
        <v>489</v>
      </c>
      <c r="I16" s="25">
        <v>20073641001477</v>
      </c>
      <c r="J16" s="26" t="s">
        <v>181</v>
      </c>
      <c r="K16" s="26" t="s">
        <v>182</v>
      </c>
      <c r="L16" s="26" t="s">
        <v>223</v>
      </c>
      <c r="M16" s="26" t="s">
        <v>644</v>
      </c>
      <c r="N16" s="26" t="s">
        <v>225</v>
      </c>
      <c r="O16" s="27">
        <v>1026484768.98</v>
      </c>
      <c r="P16" s="27">
        <v>0</v>
      </c>
      <c r="Q16" s="27">
        <v>21151605.739999998</v>
      </c>
      <c r="R16" s="27">
        <v>14812558.529999999</v>
      </c>
      <c r="S16" s="28" t="s">
        <v>1343</v>
      </c>
      <c r="T16" s="27">
        <v>1032823816.1900001</v>
      </c>
      <c r="U16" s="26" t="s">
        <v>645</v>
      </c>
      <c r="V16" s="24" t="s">
        <v>1641</v>
      </c>
      <c r="W16" s="29">
        <f t="shared" si="1"/>
        <v>1477</v>
      </c>
    </row>
    <row r="17" spans="1:23" s="30" customFormat="1" ht="242.25" x14ac:dyDescent="0.2">
      <c r="A17" s="20">
        <v>4</v>
      </c>
      <c r="B17" s="21" t="s">
        <v>227</v>
      </c>
      <c r="C17" s="21" t="s">
        <v>98</v>
      </c>
      <c r="D17" s="21" t="s">
        <v>188</v>
      </c>
      <c r="E17" s="22">
        <v>1</v>
      </c>
      <c r="F17" s="23">
        <v>911</v>
      </c>
      <c r="G17" s="24" t="s">
        <v>1115</v>
      </c>
      <c r="H17" s="24" t="s">
        <v>489</v>
      </c>
      <c r="I17" s="25">
        <v>20120491101560</v>
      </c>
      <c r="J17" s="26" t="s">
        <v>1029</v>
      </c>
      <c r="K17" s="26" t="s">
        <v>1030</v>
      </c>
      <c r="L17" s="26" t="s">
        <v>223</v>
      </c>
      <c r="M17" s="26" t="s">
        <v>627</v>
      </c>
      <c r="N17" s="26" t="s">
        <v>637</v>
      </c>
      <c r="O17" s="27">
        <v>46051737.289999999</v>
      </c>
      <c r="P17" s="27">
        <v>112257.18</v>
      </c>
      <c r="Q17" s="27">
        <v>805473.7</v>
      </c>
      <c r="R17" s="27">
        <v>10694740.970000001</v>
      </c>
      <c r="S17" s="28" t="s">
        <v>1642</v>
      </c>
      <c r="T17" s="27">
        <v>36274727.200000003</v>
      </c>
      <c r="U17" s="26" t="s">
        <v>226</v>
      </c>
      <c r="V17" s="24" t="s">
        <v>1643</v>
      </c>
      <c r="W17" s="29">
        <f t="shared" si="1"/>
        <v>1560</v>
      </c>
    </row>
    <row r="18" spans="1:23" s="30" customFormat="1" ht="229.5" x14ac:dyDescent="0.2">
      <c r="A18" s="20">
        <v>4</v>
      </c>
      <c r="B18" s="21" t="s">
        <v>227</v>
      </c>
      <c r="C18" s="21" t="s">
        <v>98</v>
      </c>
      <c r="D18" s="21" t="s">
        <v>188</v>
      </c>
      <c r="E18" s="22">
        <v>1</v>
      </c>
      <c r="F18" s="23">
        <v>911</v>
      </c>
      <c r="G18" s="24" t="s">
        <v>1115</v>
      </c>
      <c r="H18" s="24" t="s">
        <v>489</v>
      </c>
      <c r="I18" s="25">
        <v>20120491101561</v>
      </c>
      <c r="J18" s="26" t="s">
        <v>1031</v>
      </c>
      <c r="K18" s="26" t="s">
        <v>1032</v>
      </c>
      <c r="L18" s="26" t="s">
        <v>223</v>
      </c>
      <c r="M18" s="26" t="s">
        <v>627</v>
      </c>
      <c r="N18" s="26" t="s">
        <v>637</v>
      </c>
      <c r="O18" s="27">
        <v>48833443.789999999</v>
      </c>
      <c r="P18" s="27">
        <v>208049028.68000001</v>
      </c>
      <c r="Q18" s="27">
        <v>2666445.7000000002</v>
      </c>
      <c r="R18" s="27">
        <v>21408981.460000001</v>
      </c>
      <c r="S18" s="28" t="s">
        <v>1507</v>
      </c>
      <c r="T18" s="27">
        <v>238139936.71000001</v>
      </c>
      <c r="U18" s="26" t="s">
        <v>226</v>
      </c>
      <c r="V18" s="24" t="s">
        <v>1286</v>
      </c>
      <c r="W18" s="29">
        <f t="shared" si="1"/>
        <v>1561</v>
      </c>
    </row>
    <row r="19" spans="1:23" s="9" customFormat="1" ht="29.25" customHeight="1" outlineLevel="3" x14ac:dyDescent="0.2">
      <c r="A19" s="38"/>
      <c r="B19" s="66" t="s">
        <v>639</v>
      </c>
      <c r="C19" s="67"/>
      <c r="D19" s="67"/>
      <c r="E19" s="39">
        <f>SUBTOTAL(9,E20:E28)</f>
        <v>5</v>
      </c>
      <c r="F19" s="40"/>
      <c r="G19" s="40"/>
      <c r="H19" s="40"/>
      <c r="I19" s="41"/>
      <c r="J19" s="40"/>
      <c r="K19" s="40"/>
      <c r="L19" s="40"/>
      <c r="M19" s="40"/>
      <c r="N19" s="40"/>
      <c r="O19" s="42"/>
      <c r="P19" s="43"/>
      <c r="Q19" s="43"/>
      <c r="R19" s="43"/>
      <c r="S19" s="40"/>
      <c r="T19" s="43"/>
      <c r="U19" s="40"/>
      <c r="V19" s="52"/>
      <c r="W19" s="58"/>
    </row>
    <row r="20" spans="1:23" s="50" customFormat="1" ht="12.75" outlineLevel="1" x14ac:dyDescent="0.2">
      <c r="A20" s="10"/>
      <c r="B20" s="60" t="s">
        <v>651</v>
      </c>
      <c r="C20" s="61" t="s">
        <v>649</v>
      </c>
      <c r="D20" s="61"/>
      <c r="E20" s="34">
        <f>SUBTOTAL(9,E21:E24)</f>
        <v>3</v>
      </c>
      <c r="F20" s="35"/>
      <c r="G20" s="35"/>
      <c r="H20" s="35"/>
      <c r="I20" s="36"/>
      <c r="J20" s="35"/>
      <c r="K20" s="35"/>
      <c r="L20" s="35"/>
      <c r="M20" s="35"/>
      <c r="N20" s="35"/>
      <c r="O20" s="37"/>
      <c r="P20" s="37"/>
      <c r="Q20" s="37"/>
      <c r="R20" s="37"/>
      <c r="S20" s="35"/>
      <c r="T20" s="37"/>
      <c r="U20" s="35"/>
      <c r="V20" s="53"/>
      <c r="W20" s="59"/>
    </row>
    <row r="21" spans="1:23" s="50" customFormat="1" ht="12.75" outlineLevel="2" x14ac:dyDescent="0.2">
      <c r="A21" s="11"/>
      <c r="B21" s="62" t="s">
        <v>263</v>
      </c>
      <c r="C21" s="63"/>
      <c r="D21" s="63"/>
      <c r="E21" s="44">
        <f>SUBTOTAL(9,E22:E24)</f>
        <v>3</v>
      </c>
      <c r="F21" s="45"/>
      <c r="G21" s="45"/>
      <c r="H21" s="45"/>
      <c r="I21" s="46"/>
      <c r="J21" s="45"/>
      <c r="K21" s="45"/>
      <c r="L21" s="45"/>
      <c r="M21" s="45"/>
      <c r="N21" s="45"/>
      <c r="O21" s="47"/>
      <c r="P21" s="47"/>
      <c r="Q21" s="47"/>
      <c r="R21" s="47"/>
      <c r="S21" s="45"/>
      <c r="T21" s="47"/>
      <c r="U21" s="45"/>
      <c r="V21" s="54"/>
      <c r="W21" s="59"/>
    </row>
    <row r="22" spans="1:23" s="30" customFormat="1" ht="247.5" customHeight="1" x14ac:dyDescent="0.2">
      <c r="A22" s="20">
        <v>5</v>
      </c>
      <c r="B22" s="21" t="s">
        <v>639</v>
      </c>
      <c r="C22" s="21" t="s">
        <v>98</v>
      </c>
      <c r="D22" s="21" t="s">
        <v>188</v>
      </c>
      <c r="E22" s="22">
        <v>1</v>
      </c>
      <c r="F22" s="23">
        <v>121</v>
      </c>
      <c r="G22" s="24" t="s">
        <v>1008</v>
      </c>
      <c r="H22" s="24" t="s">
        <v>489</v>
      </c>
      <c r="I22" s="25">
        <v>20120512101557</v>
      </c>
      <c r="J22" s="26" t="s">
        <v>1009</v>
      </c>
      <c r="K22" s="26" t="s">
        <v>1010</v>
      </c>
      <c r="L22" s="26" t="s">
        <v>223</v>
      </c>
      <c r="M22" s="26" t="s">
        <v>367</v>
      </c>
      <c r="N22" s="26" t="s">
        <v>225</v>
      </c>
      <c r="O22" s="27">
        <v>270830727.63</v>
      </c>
      <c r="P22" s="27">
        <v>0</v>
      </c>
      <c r="Q22" s="27">
        <v>5644422.0899999999</v>
      </c>
      <c r="R22" s="27">
        <v>109369.77</v>
      </c>
      <c r="S22" s="28" t="s">
        <v>1644</v>
      </c>
      <c r="T22" s="27">
        <v>276257085.05000001</v>
      </c>
      <c r="U22" s="26" t="s">
        <v>645</v>
      </c>
      <c r="V22" s="24" t="s">
        <v>1645</v>
      </c>
      <c r="W22" s="29">
        <f t="shared" ref="W22:W24" si="2">IF(OR(LEFT(I22)="7",LEFT(I22,1)="8"),VALUE(RIGHT(I22,3)),VALUE(RIGHT(I22,4)))</f>
        <v>1557</v>
      </c>
    </row>
    <row r="23" spans="1:23" s="30" customFormat="1" ht="237" customHeight="1" x14ac:dyDescent="0.2">
      <c r="A23" s="20">
        <v>5</v>
      </c>
      <c r="B23" s="21" t="s">
        <v>639</v>
      </c>
      <c r="C23" s="21" t="s">
        <v>98</v>
      </c>
      <c r="D23" s="21" t="s">
        <v>188</v>
      </c>
      <c r="E23" s="22">
        <v>1</v>
      </c>
      <c r="F23" s="23" t="s">
        <v>1033</v>
      </c>
      <c r="G23" s="24" t="s">
        <v>1034</v>
      </c>
      <c r="H23" s="24" t="s">
        <v>489</v>
      </c>
      <c r="I23" s="25" t="s">
        <v>1035</v>
      </c>
      <c r="J23" s="26" t="s">
        <v>1036</v>
      </c>
      <c r="K23" s="26" t="s">
        <v>1037</v>
      </c>
      <c r="L23" s="26" t="s">
        <v>223</v>
      </c>
      <c r="M23" s="26" t="s">
        <v>367</v>
      </c>
      <c r="N23" s="26" t="s">
        <v>225</v>
      </c>
      <c r="O23" s="27">
        <v>54665514.75</v>
      </c>
      <c r="P23" s="27">
        <v>0</v>
      </c>
      <c r="Q23" s="27">
        <v>1057359.1399999999</v>
      </c>
      <c r="R23" s="27">
        <v>7742900.3799999999</v>
      </c>
      <c r="S23" s="28" t="s">
        <v>1550</v>
      </c>
      <c r="T23" s="27">
        <v>48065047.25</v>
      </c>
      <c r="U23" s="26" t="s">
        <v>645</v>
      </c>
      <c r="V23" s="24" t="s">
        <v>1646</v>
      </c>
      <c r="W23" s="29">
        <f t="shared" si="2"/>
        <v>1563</v>
      </c>
    </row>
    <row r="24" spans="1:23" s="30" customFormat="1" ht="259.5" customHeight="1" x14ac:dyDescent="0.2">
      <c r="A24" s="20">
        <v>5</v>
      </c>
      <c r="B24" s="21" t="s">
        <v>639</v>
      </c>
      <c r="C24" s="21" t="s">
        <v>98</v>
      </c>
      <c r="D24" s="21" t="s">
        <v>188</v>
      </c>
      <c r="E24" s="22">
        <v>1</v>
      </c>
      <c r="F24" s="23" t="s">
        <v>1033</v>
      </c>
      <c r="G24" s="24" t="s">
        <v>1034</v>
      </c>
      <c r="H24" s="24" t="s">
        <v>489</v>
      </c>
      <c r="I24" s="25" t="s">
        <v>748</v>
      </c>
      <c r="J24" s="26" t="s">
        <v>749</v>
      </c>
      <c r="K24" s="26" t="s">
        <v>63</v>
      </c>
      <c r="L24" s="26" t="s">
        <v>223</v>
      </c>
      <c r="M24" s="26" t="s">
        <v>367</v>
      </c>
      <c r="N24" s="26" t="s">
        <v>637</v>
      </c>
      <c r="O24" s="27">
        <v>53303913.229999997</v>
      </c>
      <c r="P24" s="27">
        <v>2181124.61</v>
      </c>
      <c r="Q24" s="27">
        <v>1011403.84</v>
      </c>
      <c r="R24" s="27">
        <v>915987.64</v>
      </c>
      <c r="S24" s="28" t="s">
        <v>1508</v>
      </c>
      <c r="T24" s="27">
        <v>85600800.829999998</v>
      </c>
      <c r="U24" s="26" t="s">
        <v>645</v>
      </c>
      <c r="V24" s="24" t="s">
        <v>1647</v>
      </c>
      <c r="W24" s="29">
        <f t="shared" si="2"/>
        <v>31</v>
      </c>
    </row>
    <row r="25" spans="1:23" s="50" customFormat="1" ht="12.75" outlineLevel="1" x14ac:dyDescent="0.2">
      <c r="A25" s="10"/>
      <c r="B25" s="60" t="s">
        <v>162</v>
      </c>
      <c r="C25" s="61"/>
      <c r="D25" s="61"/>
      <c r="E25" s="34">
        <f>SUBTOTAL(9,E26:E28)</f>
        <v>2</v>
      </c>
      <c r="F25" s="35"/>
      <c r="G25" s="35"/>
      <c r="H25" s="35"/>
      <c r="I25" s="36"/>
      <c r="J25" s="35"/>
      <c r="K25" s="35"/>
      <c r="L25" s="35"/>
      <c r="M25" s="35"/>
      <c r="N25" s="35"/>
      <c r="O25" s="37"/>
      <c r="P25" s="37"/>
      <c r="Q25" s="37"/>
      <c r="R25" s="37"/>
      <c r="S25" s="35"/>
      <c r="T25" s="37"/>
      <c r="U25" s="35"/>
      <c r="V25" s="53"/>
      <c r="W25" s="59"/>
    </row>
    <row r="26" spans="1:23" s="50" customFormat="1" ht="12.75" outlineLevel="2" x14ac:dyDescent="0.2">
      <c r="A26" s="11"/>
      <c r="B26" s="62" t="s">
        <v>263</v>
      </c>
      <c r="C26" s="63"/>
      <c r="D26" s="63"/>
      <c r="E26" s="44">
        <f>SUBTOTAL(9,E27:E28)</f>
        <v>2</v>
      </c>
      <c r="F26" s="45"/>
      <c r="G26" s="45"/>
      <c r="H26" s="45"/>
      <c r="I26" s="46"/>
      <c r="J26" s="45"/>
      <c r="K26" s="45"/>
      <c r="L26" s="45"/>
      <c r="M26" s="45"/>
      <c r="N26" s="45"/>
      <c r="O26" s="47"/>
      <c r="P26" s="47"/>
      <c r="Q26" s="47"/>
      <c r="R26" s="47"/>
      <c r="S26" s="45"/>
      <c r="T26" s="47"/>
      <c r="U26" s="45"/>
      <c r="V26" s="54"/>
      <c r="W26" s="59"/>
    </row>
    <row r="27" spans="1:23" s="30" customFormat="1" ht="199.5" customHeight="1" x14ac:dyDescent="0.2">
      <c r="A27" s="20">
        <v>5</v>
      </c>
      <c r="B27" s="21" t="s">
        <v>639</v>
      </c>
      <c r="C27" s="21" t="s">
        <v>64</v>
      </c>
      <c r="D27" s="21" t="s">
        <v>188</v>
      </c>
      <c r="E27" s="22">
        <v>1</v>
      </c>
      <c r="F27" s="23">
        <v>211</v>
      </c>
      <c r="G27" s="24" t="s">
        <v>1454</v>
      </c>
      <c r="H27" s="24" t="s">
        <v>1453</v>
      </c>
      <c r="I27" s="25">
        <v>20180521101602</v>
      </c>
      <c r="J27" s="26" t="s">
        <v>1452</v>
      </c>
      <c r="K27" s="26" t="s">
        <v>1451</v>
      </c>
      <c r="L27" s="26" t="s">
        <v>223</v>
      </c>
      <c r="M27" s="26" t="s">
        <v>367</v>
      </c>
      <c r="N27" s="26" t="s">
        <v>225</v>
      </c>
      <c r="O27" s="27">
        <v>140514142.86000001</v>
      </c>
      <c r="P27" s="27">
        <v>0</v>
      </c>
      <c r="Q27" s="27">
        <v>2722383.94</v>
      </c>
      <c r="R27" s="27">
        <v>13074406.5</v>
      </c>
      <c r="S27" s="28" t="s">
        <v>1450</v>
      </c>
      <c r="T27" s="27">
        <v>130162120.3</v>
      </c>
      <c r="U27" s="26" t="s">
        <v>645</v>
      </c>
      <c r="V27" s="24" t="s">
        <v>1648</v>
      </c>
      <c r="W27" s="29">
        <f t="shared" ref="W27:W28" si="3">IF(OR(LEFT(I27)="7",LEFT(I27,1)="8"),VALUE(RIGHT(I27,3)),VALUE(RIGHT(I27,4)))</f>
        <v>1602</v>
      </c>
    </row>
    <row r="28" spans="1:23" s="30" customFormat="1" ht="201.75" customHeight="1" x14ac:dyDescent="0.2">
      <c r="A28" s="20">
        <v>5</v>
      </c>
      <c r="B28" s="21" t="s">
        <v>639</v>
      </c>
      <c r="C28" s="21" t="s">
        <v>64</v>
      </c>
      <c r="D28" s="21" t="s">
        <v>188</v>
      </c>
      <c r="E28" s="22">
        <v>1</v>
      </c>
      <c r="F28" s="23">
        <v>612</v>
      </c>
      <c r="G28" s="24" t="s">
        <v>114</v>
      </c>
      <c r="H28" s="24" t="s">
        <v>114</v>
      </c>
      <c r="I28" s="25">
        <v>20070561201459</v>
      </c>
      <c r="J28" s="26" t="s">
        <v>113</v>
      </c>
      <c r="K28" s="26" t="s">
        <v>167</v>
      </c>
      <c r="L28" s="26" t="s">
        <v>668</v>
      </c>
      <c r="M28" s="26" t="s">
        <v>610</v>
      </c>
      <c r="N28" s="26" t="s">
        <v>225</v>
      </c>
      <c r="O28" s="27">
        <v>22356208.039999999</v>
      </c>
      <c r="P28" s="27">
        <v>0</v>
      </c>
      <c r="Q28" s="27">
        <v>5304.7</v>
      </c>
      <c r="R28" s="27">
        <v>0</v>
      </c>
      <c r="S28" s="28" t="s">
        <v>1649</v>
      </c>
      <c r="T28" s="27">
        <v>22361512.739999998</v>
      </c>
      <c r="U28" s="26" t="s">
        <v>226</v>
      </c>
      <c r="V28" s="24" t="s">
        <v>1650</v>
      </c>
      <c r="W28" s="29">
        <f t="shared" si="3"/>
        <v>1459</v>
      </c>
    </row>
    <row r="29" spans="1:23" s="9" customFormat="1" ht="29.25" customHeight="1" outlineLevel="3" x14ac:dyDescent="0.2">
      <c r="A29" s="38"/>
      <c r="B29" s="66" t="s">
        <v>100</v>
      </c>
      <c r="C29" s="67"/>
      <c r="D29" s="67"/>
      <c r="E29" s="39">
        <f>SUBTOTAL(9,E32:E121)</f>
        <v>83</v>
      </c>
      <c r="F29" s="40"/>
      <c r="G29" s="40"/>
      <c r="H29" s="40"/>
      <c r="I29" s="41"/>
      <c r="J29" s="40"/>
      <c r="K29" s="40"/>
      <c r="L29" s="40"/>
      <c r="M29" s="40"/>
      <c r="N29" s="40"/>
      <c r="O29" s="42"/>
      <c r="P29" s="43"/>
      <c r="Q29" s="43"/>
      <c r="R29" s="43"/>
      <c r="S29" s="40"/>
      <c r="T29" s="43"/>
      <c r="U29" s="40"/>
      <c r="V29" s="52"/>
      <c r="W29" s="58"/>
    </row>
    <row r="30" spans="1:23" s="50" customFormat="1" ht="12.75" outlineLevel="1" x14ac:dyDescent="0.2">
      <c r="A30" s="10"/>
      <c r="B30" s="60" t="s">
        <v>651</v>
      </c>
      <c r="C30" s="61" t="s">
        <v>649</v>
      </c>
      <c r="D30" s="61"/>
      <c r="E30" s="34">
        <f>SUBTOTAL(9,E32:E107)</f>
        <v>74</v>
      </c>
      <c r="F30" s="35"/>
      <c r="G30" s="35"/>
      <c r="H30" s="35"/>
      <c r="I30" s="36"/>
      <c r="J30" s="35"/>
      <c r="K30" s="35"/>
      <c r="L30" s="35"/>
      <c r="M30" s="35"/>
      <c r="N30" s="35"/>
      <c r="O30" s="37"/>
      <c r="P30" s="37"/>
      <c r="Q30" s="37"/>
      <c r="R30" s="37"/>
      <c r="S30" s="35"/>
      <c r="T30" s="37"/>
      <c r="U30" s="35"/>
      <c r="V30" s="53"/>
      <c r="W30" s="59"/>
    </row>
    <row r="31" spans="1:23" s="50" customFormat="1" ht="12.75" outlineLevel="2" x14ac:dyDescent="0.2">
      <c r="A31" s="11"/>
      <c r="B31" s="62" t="s">
        <v>263</v>
      </c>
      <c r="C31" s="63"/>
      <c r="D31" s="63"/>
      <c r="E31" s="44">
        <f>SUBTOTAL(9,E32:E91)</f>
        <v>60</v>
      </c>
      <c r="F31" s="45"/>
      <c r="G31" s="45"/>
      <c r="H31" s="45"/>
      <c r="I31" s="46"/>
      <c r="J31" s="45"/>
      <c r="K31" s="45"/>
      <c r="L31" s="45"/>
      <c r="M31" s="45"/>
      <c r="N31" s="45"/>
      <c r="O31" s="47"/>
      <c r="P31" s="47"/>
      <c r="Q31" s="47"/>
      <c r="R31" s="47"/>
      <c r="S31" s="45"/>
      <c r="T31" s="47"/>
      <c r="U31" s="45"/>
      <c r="V31" s="54"/>
      <c r="W31" s="59"/>
    </row>
    <row r="32" spans="1:23" s="30" customFormat="1" ht="202.5" customHeight="1" x14ac:dyDescent="0.2">
      <c r="A32" s="20">
        <v>6</v>
      </c>
      <c r="B32" s="21" t="s">
        <v>100</v>
      </c>
      <c r="C32" s="21" t="s">
        <v>98</v>
      </c>
      <c r="D32" s="21" t="s">
        <v>188</v>
      </c>
      <c r="E32" s="22">
        <v>1</v>
      </c>
      <c r="F32" s="23">
        <v>210</v>
      </c>
      <c r="G32" s="24" t="s">
        <v>641</v>
      </c>
      <c r="H32" s="24" t="s">
        <v>489</v>
      </c>
      <c r="I32" s="25">
        <v>20110621001545</v>
      </c>
      <c r="J32" s="26" t="s">
        <v>925</v>
      </c>
      <c r="K32" s="26" t="s">
        <v>926</v>
      </c>
      <c r="L32" s="26" t="s">
        <v>223</v>
      </c>
      <c r="M32" s="26" t="s">
        <v>644</v>
      </c>
      <c r="N32" s="26" t="s">
        <v>164</v>
      </c>
      <c r="O32" s="27">
        <v>7652887441.6700001</v>
      </c>
      <c r="P32" s="27">
        <v>0</v>
      </c>
      <c r="Q32" s="27">
        <v>150668475.28</v>
      </c>
      <c r="R32" s="27">
        <v>537172.80000000005</v>
      </c>
      <c r="S32" s="28" t="s">
        <v>1651</v>
      </c>
      <c r="T32" s="27">
        <v>7803018744.1499996</v>
      </c>
      <c r="U32" s="26" t="s">
        <v>226</v>
      </c>
      <c r="V32" s="24" t="s">
        <v>1652</v>
      </c>
      <c r="W32" s="29">
        <f t="shared" ref="W32:W91" si="4">IF(OR(LEFT(I32)="7",LEFT(I32,1)="8"),VALUE(RIGHT(I32,3)),VALUE(RIGHT(I32,4)))</f>
        <v>1545</v>
      </c>
    </row>
    <row r="33" spans="1:23" s="30" customFormat="1" ht="203.25" customHeight="1" x14ac:dyDescent="0.2">
      <c r="A33" s="20">
        <v>6</v>
      </c>
      <c r="B33" s="21" t="s">
        <v>100</v>
      </c>
      <c r="C33" s="21" t="s">
        <v>98</v>
      </c>
      <c r="D33" s="21" t="s">
        <v>188</v>
      </c>
      <c r="E33" s="22">
        <v>1</v>
      </c>
      <c r="F33" s="23">
        <v>210</v>
      </c>
      <c r="G33" s="24" t="s">
        <v>641</v>
      </c>
      <c r="H33" s="24" t="s">
        <v>489</v>
      </c>
      <c r="I33" s="25">
        <v>20120621001550</v>
      </c>
      <c r="J33" s="26" t="s">
        <v>985</v>
      </c>
      <c r="K33" s="26" t="s">
        <v>986</v>
      </c>
      <c r="L33" s="26" t="s">
        <v>223</v>
      </c>
      <c r="M33" s="26" t="s">
        <v>644</v>
      </c>
      <c r="N33" s="26" t="s">
        <v>164</v>
      </c>
      <c r="O33" s="27">
        <v>5616717893.9899998</v>
      </c>
      <c r="P33" s="27">
        <v>0</v>
      </c>
      <c r="Q33" s="27">
        <v>105371027.52</v>
      </c>
      <c r="R33" s="27">
        <v>107490.24000000001</v>
      </c>
      <c r="S33" s="28" t="s">
        <v>1653</v>
      </c>
      <c r="T33" s="27">
        <v>5721981431.2700005</v>
      </c>
      <c r="U33" s="26" t="s">
        <v>226</v>
      </c>
      <c r="V33" s="24" t="s">
        <v>1654</v>
      </c>
      <c r="W33" s="29">
        <f t="shared" si="4"/>
        <v>1550</v>
      </c>
    </row>
    <row r="34" spans="1:23" s="30" customFormat="1" ht="247.5" customHeight="1" x14ac:dyDescent="0.2">
      <c r="A34" s="20">
        <v>6</v>
      </c>
      <c r="B34" s="21" t="s">
        <v>100</v>
      </c>
      <c r="C34" s="21" t="s">
        <v>98</v>
      </c>
      <c r="D34" s="21" t="s">
        <v>188</v>
      </c>
      <c r="E34" s="22">
        <v>1</v>
      </c>
      <c r="F34" s="23">
        <v>211</v>
      </c>
      <c r="G34" s="24" t="s">
        <v>210</v>
      </c>
      <c r="H34" s="24" t="s">
        <v>489</v>
      </c>
      <c r="I34" s="25">
        <v>20010620001161</v>
      </c>
      <c r="J34" s="26" t="s">
        <v>1175</v>
      </c>
      <c r="K34" s="26" t="s">
        <v>1176</v>
      </c>
      <c r="L34" s="26" t="s">
        <v>223</v>
      </c>
      <c r="M34" s="26" t="s">
        <v>224</v>
      </c>
      <c r="N34" s="26" t="s">
        <v>164</v>
      </c>
      <c r="O34" s="27">
        <v>279770718651.53003</v>
      </c>
      <c r="P34" s="27">
        <v>11462837738.27</v>
      </c>
      <c r="Q34" s="27">
        <v>5572487294.9200001</v>
      </c>
      <c r="R34" s="27">
        <v>6017703002.0699997</v>
      </c>
      <c r="S34" s="28" t="s">
        <v>1655</v>
      </c>
      <c r="T34" s="27">
        <v>290788340682.65002</v>
      </c>
      <c r="U34" s="26" t="s">
        <v>226</v>
      </c>
      <c r="V34" s="24" t="s">
        <v>1656</v>
      </c>
      <c r="W34" s="29">
        <f t="shared" si="4"/>
        <v>1161</v>
      </c>
    </row>
    <row r="35" spans="1:23" s="30" customFormat="1" ht="234.75" customHeight="1" x14ac:dyDescent="0.2">
      <c r="A35" s="20">
        <v>6</v>
      </c>
      <c r="B35" s="21" t="s">
        <v>100</v>
      </c>
      <c r="C35" s="21" t="s">
        <v>98</v>
      </c>
      <c r="D35" s="21" t="s">
        <v>188</v>
      </c>
      <c r="E35" s="22">
        <v>1</v>
      </c>
      <c r="F35" s="23">
        <v>212</v>
      </c>
      <c r="G35" s="24" t="s">
        <v>211</v>
      </c>
      <c r="H35" s="24" t="s">
        <v>489</v>
      </c>
      <c r="I35" s="25">
        <v>20020641001235</v>
      </c>
      <c r="J35" s="26" t="s">
        <v>664</v>
      </c>
      <c r="K35" s="26" t="s">
        <v>1056</v>
      </c>
      <c r="L35" s="26" t="s">
        <v>501</v>
      </c>
      <c r="M35" s="26" t="s">
        <v>386</v>
      </c>
      <c r="N35" s="26" t="s">
        <v>225</v>
      </c>
      <c r="O35" s="27">
        <v>3052095878.7800002</v>
      </c>
      <c r="P35" s="27">
        <v>20806676.949999999</v>
      </c>
      <c r="Q35" s="27">
        <v>63442012.649999999</v>
      </c>
      <c r="R35" s="27">
        <v>60816718.240000002</v>
      </c>
      <c r="S35" s="28" t="s">
        <v>1456</v>
      </c>
      <c r="T35" s="27">
        <v>3075527850.1399999</v>
      </c>
      <c r="U35" s="26" t="s">
        <v>226</v>
      </c>
      <c r="V35" s="24" t="s">
        <v>1657</v>
      </c>
      <c r="W35" s="29">
        <f t="shared" si="4"/>
        <v>1235</v>
      </c>
    </row>
    <row r="36" spans="1:23" s="30" customFormat="1" ht="165.75" customHeight="1" x14ac:dyDescent="0.2">
      <c r="A36" s="20">
        <v>6</v>
      </c>
      <c r="B36" s="21" t="s">
        <v>100</v>
      </c>
      <c r="C36" s="21" t="s">
        <v>98</v>
      </c>
      <c r="D36" s="21" t="s">
        <v>188</v>
      </c>
      <c r="E36" s="22">
        <v>1</v>
      </c>
      <c r="F36" s="23">
        <v>212</v>
      </c>
      <c r="G36" s="24" t="s">
        <v>211</v>
      </c>
      <c r="H36" s="24" t="s">
        <v>489</v>
      </c>
      <c r="I36" s="25">
        <v>700003100051</v>
      </c>
      <c r="J36" s="26" t="s">
        <v>483</v>
      </c>
      <c r="K36" s="26" t="s">
        <v>180</v>
      </c>
      <c r="L36" s="26" t="s">
        <v>223</v>
      </c>
      <c r="M36" s="26" t="s">
        <v>644</v>
      </c>
      <c r="N36" s="26" t="s">
        <v>753</v>
      </c>
      <c r="O36" s="27">
        <v>2279931.54</v>
      </c>
      <c r="P36" s="27">
        <v>0</v>
      </c>
      <c r="Q36" s="27">
        <v>46658.04</v>
      </c>
      <c r="R36" s="27">
        <v>5109.21</v>
      </c>
      <c r="S36" s="28" t="s">
        <v>1658</v>
      </c>
      <c r="T36" s="27">
        <v>2321480.37</v>
      </c>
      <c r="U36" s="26" t="s">
        <v>226</v>
      </c>
      <c r="V36" s="24" t="s">
        <v>1483</v>
      </c>
      <c r="W36" s="29">
        <f t="shared" si="4"/>
        <v>51</v>
      </c>
    </row>
    <row r="37" spans="1:23" s="30" customFormat="1" ht="213.75" customHeight="1" x14ac:dyDescent="0.2">
      <c r="A37" s="20">
        <v>6</v>
      </c>
      <c r="B37" s="21" t="s">
        <v>100</v>
      </c>
      <c r="C37" s="21" t="s">
        <v>98</v>
      </c>
      <c r="D37" s="21" t="s">
        <v>188</v>
      </c>
      <c r="E37" s="22">
        <v>1</v>
      </c>
      <c r="F37" s="23">
        <v>213</v>
      </c>
      <c r="G37" s="24" t="s">
        <v>740</v>
      </c>
      <c r="H37" s="24" t="s">
        <v>489</v>
      </c>
      <c r="I37" s="25">
        <v>20000620001120</v>
      </c>
      <c r="J37" s="26" t="s">
        <v>1011</v>
      </c>
      <c r="K37" s="26" t="s">
        <v>168</v>
      </c>
      <c r="L37" s="26" t="s">
        <v>223</v>
      </c>
      <c r="M37" s="26" t="s">
        <v>224</v>
      </c>
      <c r="N37" s="26" t="s">
        <v>225</v>
      </c>
      <c r="O37" s="27">
        <v>1011246418.52</v>
      </c>
      <c r="P37" s="27">
        <v>41513.43</v>
      </c>
      <c r="Q37" s="27">
        <v>20847077.039999999</v>
      </c>
      <c r="R37" s="27">
        <v>15379443.57</v>
      </c>
      <c r="S37" s="28" t="s">
        <v>1659</v>
      </c>
      <c r="T37" s="27">
        <v>1016755565.42</v>
      </c>
      <c r="U37" s="26" t="s">
        <v>226</v>
      </c>
      <c r="V37" s="24" t="s">
        <v>1660</v>
      </c>
      <c r="W37" s="29">
        <f t="shared" si="4"/>
        <v>1120</v>
      </c>
    </row>
    <row r="38" spans="1:23" s="30" customFormat="1" ht="216" customHeight="1" x14ac:dyDescent="0.2">
      <c r="A38" s="20">
        <v>6</v>
      </c>
      <c r="B38" s="21" t="s">
        <v>100</v>
      </c>
      <c r="C38" s="21" t="s">
        <v>98</v>
      </c>
      <c r="D38" s="21" t="s">
        <v>188</v>
      </c>
      <c r="E38" s="22">
        <v>1</v>
      </c>
      <c r="F38" s="23">
        <v>215</v>
      </c>
      <c r="G38" s="24" t="s">
        <v>504</v>
      </c>
      <c r="H38" s="24" t="s">
        <v>489</v>
      </c>
      <c r="I38" s="25">
        <v>20120621501551</v>
      </c>
      <c r="J38" s="26" t="s">
        <v>987</v>
      </c>
      <c r="K38" s="26" t="s">
        <v>988</v>
      </c>
      <c r="L38" s="26" t="s">
        <v>223</v>
      </c>
      <c r="M38" s="26" t="s">
        <v>553</v>
      </c>
      <c r="N38" s="26" t="s">
        <v>225</v>
      </c>
      <c r="O38" s="27">
        <v>2826897529.4299998</v>
      </c>
      <c r="P38" s="27">
        <v>158273456.69</v>
      </c>
      <c r="Q38" s="27">
        <v>29020288.489999998</v>
      </c>
      <c r="R38" s="27">
        <v>96780402.439999998</v>
      </c>
      <c r="S38" s="28" t="s">
        <v>1661</v>
      </c>
      <c r="T38" s="27">
        <v>2917410872.1700001</v>
      </c>
      <c r="U38" s="26" t="s">
        <v>226</v>
      </c>
      <c r="V38" s="24" t="s">
        <v>1662</v>
      </c>
      <c r="W38" s="29">
        <f t="shared" si="4"/>
        <v>1551</v>
      </c>
    </row>
    <row r="39" spans="1:23" s="30" customFormat="1" ht="253.5" customHeight="1" x14ac:dyDescent="0.2">
      <c r="A39" s="20">
        <v>6</v>
      </c>
      <c r="B39" s="21" t="s">
        <v>100</v>
      </c>
      <c r="C39" s="21" t="s">
        <v>98</v>
      </c>
      <c r="D39" s="21" t="s">
        <v>188</v>
      </c>
      <c r="E39" s="22">
        <v>1</v>
      </c>
      <c r="F39" s="23">
        <v>410</v>
      </c>
      <c r="G39" s="24" t="s">
        <v>662</v>
      </c>
      <c r="H39" s="24" t="s">
        <v>489</v>
      </c>
      <c r="I39" s="25">
        <v>700006810050</v>
      </c>
      <c r="J39" s="26" t="s">
        <v>663</v>
      </c>
      <c r="K39" s="26" t="s">
        <v>1087</v>
      </c>
      <c r="L39" s="26" t="s">
        <v>223</v>
      </c>
      <c r="M39" s="26" t="s">
        <v>644</v>
      </c>
      <c r="N39" s="26" t="s">
        <v>225</v>
      </c>
      <c r="O39" s="27">
        <v>7801068.5899999999</v>
      </c>
      <c r="P39" s="27">
        <v>720007.18</v>
      </c>
      <c r="Q39" s="27">
        <v>171604</v>
      </c>
      <c r="R39" s="27">
        <v>1169548.02</v>
      </c>
      <c r="S39" s="28" t="s">
        <v>1663</v>
      </c>
      <c r="T39" s="27">
        <v>7523131.75</v>
      </c>
      <c r="U39" s="26" t="s">
        <v>226</v>
      </c>
      <c r="V39" s="24" t="s">
        <v>1664</v>
      </c>
      <c r="W39" s="29">
        <f t="shared" si="4"/>
        <v>50</v>
      </c>
    </row>
    <row r="40" spans="1:23" s="30" customFormat="1" ht="288" customHeight="1" x14ac:dyDescent="0.2">
      <c r="A40" s="20">
        <v>6</v>
      </c>
      <c r="B40" s="21" t="s">
        <v>100</v>
      </c>
      <c r="C40" s="21" t="s">
        <v>98</v>
      </c>
      <c r="D40" s="21" t="s">
        <v>188</v>
      </c>
      <c r="E40" s="22">
        <v>1</v>
      </c>
      <c r="F40" s="23">
        <v>411</v>
      </c>
      <c r="G40" s="24" t="s">
        <v>665</v>
      </c>
      <c r="H40" s="24" t="s">
        <v>489</v>
      </c>
      <c r="I40" s="25" t="s">
        <v>666</v>
      </c>
      <c r="J40" s="26" t="s">
        <v>62</v>
      </c>
      <c r="K40" s="26" t="s">
        <v>741</v>
      </c>
      <c r="L40" s="26" t="s">
        <v>223</v>
      </c>
      <c r="M40" s="26" t="s">
        <v>644</v>
      </c>
      <c r="N40" s="26" t="s">
        <v>225</v>
      </c>
      <c r="O40" s="27">
        <v>537972304.94000006</v>
      </c>
      <c r="P40" s="27">
        <v>0</v>
      </c>
      <c r="Q40" s="27">
        <v>11717838.49</v>
      </c>
      <c r="R40" s="27">
        <v>289973.78999999998</v>
      </c>
      <c r="S40" s="28" t="s">
        <v>1665</v>
      </c>
      <c r="T40" s="27">
        <v>549400169.63999999</v>
      </c>
      <c r="U40" s="26" t="s">
        <v>226</v>
      </c>
      <c r="V40" s="24" t="s">
        <v>989</v>
      </c>
      <c r="W40" s="29">
        <f t="shared" si="4"/>
        <v>49</v>
      </c>
    </row>
    <row r="41" spans="1:23" s="30" customFormat="1" ht="174" customHeight="1" x14ac:dyDescent="0.2">
      <c r="A41" s="20">
        <v>6</v>
      </c>
      <c r="B41" s="21" t="s">
        <v>100</v>
      </c>
      <c r="C41" s="21" t="s">
        <v>98</v>
      </c>
      <c r="D41" s="21" t="s">
        <v>188</v>
      </c>
      <c r="E41" s="22">
        <v>1</v>
      </c>
      <c r="F41" s="23">
        <v>411</v>
      </c>
      <c r="G41" s="24" t="s">
        <v>665</v>
      </c>
      <c r="H41" s="24" t="s">
        <v>489</v>
      </c>
      <c r="I41" s="25">
        <v>20140641101578</v>
      </c>
      <c r="J41" s="26" t="s">
        <v>1118</v>
      </c>
      <c r="K41" s="26" t="s">
        <v>1119</v>
      </c>
      <c r="L41" s="26" t="s">
        <v>223</v>
      </c>
      <c r="M41" s="26" t="s">
        <v>644</v>
      </c>
      <c r="N41" s="26" t="s">
        <v>225</v>
      </c>
      <c r="O41" s="27">
        <v>1729487184.6199999</v>
      </c>
      <c r="P41" s="27">
        <v>0</v>
      </c>
      <c r="Q41" s="27">
        <v>35321370.020000003</v>
      </c>
      <c r="R41" s="27">
        <v>-1863285.5</v>
      </c>
      <c r="S41" s="28" t="s">
        <v>1666</v>
      </c>
      <c r="T41" s="27">
        <v>1766671840.1400001</v>
      </c>
      <c r="U41" s="26" t="s">
        <v>226</v>
      </c>
      <c r="V41" s="24" t="s">
        <v>1667</v>
      </c>
      <c r="W41" s="29">
        <f t="shared" si="4"/>
        <v>1578</v>
      </c>
    </row>
    <row r="42" spans="1:23" s="30" customFormat="1" ht="261" customHeight="1" x14ac:dyDescent="0.2">
      <c r="A42" s="20">
        <v>6</v>
      </c>
      <c r="B42" s="21" t="s">
        <v>100</v>
      </c>
      <c r="C42" s="21" t="s">
        <v>98</v>
      </c>
      <c r="D42" s="21" t="s">
        <v>188</v>
      </c>
      <c r="E42" s="22">
        <v>1</v>
      </c>
      <c r="F42" s="23">
        <v>411</v>
      </c>
      <c r="G42" s="24" t="s">
        <v>665</v>
      </c>
      <c r="H42" s="24" t="s">
        <v>489</v>
      </c>
      <c r="I42" s="25">
        <v>20180641101605</v>
      </c>
      <c r="J42" s="26" t="s">
        <v>1510</v>
      </c>
      <c r="K42" s="26" t="s">
        <v>1511</v>
      </c>
      <c r="L42" s="26" t="s">
        <v>223</v>
      </c>
      <c r="M42" s="26" t="s">
        <v>367</v>
      </c>
      <c r="N42" s="26" t="s">
        <v>225</v>
      </c>
      <c r="O42" s="27">
        <v>0</v>
      </c>
      <c r="P42" s="27">
        <v>0</v>
      </c>
      <c r="Q42" s="27">
        <v>0</v>
      </c>
      <c r="R42" s="27">
        <v>0</v>
      </c>
      <c r="S42" s="28" t="s">
        <v>1668</v>
      </c>
      <c r="T42" s="27">
        <v>0</v>
      </c>
      <c r="U42" s="26" t="s">
        <v>226</v>
      </c>
      <c r="V42" s="24" t="s">
        <v>1669</v>
      </c>
      <c r="W42" s="29">
        <f t="shared" si="4"/>
        <v>1605</v>
      </c>
    </row>
    <row r="43" spans="1:23" s="30" customFormat="1" ht="198.75" customHeight="1" x14ac:dyDescent="0.2">
      <c r="A43" s="20">
        <v>6</v>
      </c>
      <c r="B43" s="21" t="s">
        <v>100</v>
      </c>
      <c r="C43" s="21" t="s">
        <v>98</v>
      </c>
      <c r="D43" s="21" t="s">
        <v>188</v>
      </c>
      <c r="E43" s="22">
        <v>1</v>
      </c>
      <c r="F43" s="23">
        <v>411</v>
      </c>
      <c r="G43" s="24" t="s">
        <v>665</v>
      </c>
      <c r="H43" s="24" t="s">
        <v>489</v>
      </c>
      <c r="I43" s="25">
        <v>20000641101049</v>
      </c>
      <c r="J43" s="26" t="s">
        <v>1083</v>
      </c>
      <c r="K43" s="26" t="s">
        <v>1078</v>
      </c>
      <c r="L43" s="26" t="s">
        <v>223</v>
      </c>
      <c r="M43" s="26" t="s">
        <v>644</v>
      </c>
      <c r="N43" s="26" t="s">
        <v>164</v>
      </c>
      <c r="O43" s="27">
        <v>16796447971.25</v>
      </c>
      <c r="P43" s="27">
        <v>884559907.33000004</v>
      </c>
      <c r="Q43" s="27">
        <v>294189005.07999998</v>
      </c>
      <c r="R43" s="27">
        <v>4686588641.1499996</v>
      </c>
      <c r="S43" s="28" t="s">
        <v>1670</v>
      </c>
      <c r="T43" s="27">
        <v>13288608242.51</v>
      </c>
      <c r="U43" s="26" t="s">
        <v>226</v>
      </c>
      <c r="V43" s="24" t="s">
        <v>1671</v>
      </c>
      <c r="W43" s="29">
        <f t="shared" si="4"/>
        <v>1049</v>
      </c>
    </row>
    <row r="44" spans="1:23" s="30" customFormat="1" ht="226.5" customHeight="1" x14ac:dyDescent="0.2">
      <c r="A44" s="20">
        <v>6</v>
      </c>
      <c r="B44" s="21" t="s">
        <v>100</v>
      </c>
      <c r="C44" s="21" t="s">
        <v>98</v>
      </c>
      <c r="D44" s="21" t="s">
        <v>188</v>
      </c>
      <c r="E44" s="22">
        <v>1</v>
      </c>
      <c r="F44" s="23">
        <v>411</v>
      </c>
      <c r="G44" s="24" t="s">
        <v>665</v>
      </c>
      <c r="H44" s="24" t="s">
        <v>489</v>
      </c>
      <c r="I44" s="25">
        <v>20060641101420</v>
      </c>
      <c r="J44" s="26" t="s">
        <v>819</v>
      </c>
      <c r="K44" s="26" t="s">
        <v>575</v>
      </c>
      <c r="L44" s="26" t="s">
        <v>223</v>
      </c>
      <c r="M44" s="26" t="s">
        <v>644</v>
      </c>
      <c r="N44" s="26" t="s">
        <v>164</v>
      </c>
      <c r="O44" s="27">
        <v>88722156246.410004</v>
      </c>
      <c r="P44" s="27">
        <v>3332257280</v>
      </c>
      <c r="Q44" s="27">
        <v>1829177663.25</v>
      </c>
      <c r="R44" s="27">
        <v>2314788563.7600002</v>
      </c>
      <c r="S44" s="28" t="s">
        <v>1672</v>
      </c>
      <c r="T44" s="27">
        <v>91568802625.899994</v>
      </c>
      <c r="U44" s="26" t="s">
        <v>226</v>
      </c>
      <c r="V44" s="24" t="s">
        <v>1673</v>
      </c>
      <c r="W44" s="29">
        <f t="shared" si="4"/>
        <v>1420</v>
      </c>
    </row>
    <row r="45" spans="1:23" s="30" customFormat="1" ht="184.5" customHeight="1" x14ac:dyDescent="0.2">
      <c r="A45" s="20">
        <v>6</v>
      </c>
      <c r="B45" s="21" t="s">
        <v>100</v>
      </c>
      <c r="C45" s="21" t="s">
        <v>98</v>
      </c>
      <c r="D45" s="21" t="s">
        <v>188</v>
      </c>
      <c r="E45" s="22">
        <v>1</v>
      </c>
      <c r="F45" s="23">
        <v>411</v>
      </c>
      <c r="G45" s="24" t="s">
        <v>665</v>
      </c>
      <c r="H45" s="24" t="s">
        <v>489</v>
      </c>
      <c r="I45" s="25">
        <v>20030641101331</v>
      </c>
      <c r="J45" s="26" t="s">
        <v>669</v>
      </c>
      <c r="K45" s="26" t="s">
        <v>170</v>
      </c>
      <c r="L45" s="26" t="s">
        <v>223</v>
      </c>
      <c r="M45" s="26" t="s">
        <v>644</v>
      </c>
      <c r="N45" s="26" t="s">
        <v>632</v>
      </c>
      <c r="O45" s="27">
        <v>7550067047.5900002</v>
      </c>
      <c r="P45" s="27">
        <v>0</v>
      </c>
      <c r="Q45" s="27">
        <v>138660614.13999999</v>
      </c>
      <c r="R45" s="27">
        <v>1762671042.3699999</v>
      </c>
      <c r="S45" s="28" t="s">
        <v>1674</v>
      </c>
      <c r="T45" s="27">
        <v>5926056619.3599997</v>
      </c>
      <c r="U45" s="26" t="s">
        <v>226</v>
      </c>
      <c r="V45" s="24" t="s">
        <v>1675</v>
      </c>
      <c r="W45" s="29">
        <f t="shared" si="4"/>
        <v>1331</v>
      </c>
    </row>
    <row r="46" spans="1:23" s="30" customFormat="1" ht="162" customHeight="1" x14ac:dyDescent="0.2">
      <c r="A46" s="20">
        <v>6</v>
      </c>
      <c r="B46" s="21" t="s">
        <v>100</v>
      </c>
      <c r="C46" s="21" t="s">
        <v>98</v>
      </c>
      <c r="D46" s="21" t="s">
        <v>188</v>
      </c>
      <c r="E46" s="22">
        <v>1</v>
      </c>
      <c r="F46" s="23">
        <v>411</v>
      </c>
      <c r="G46" s="24" t="s">
        <v>665</v>
      </c>
      <c r="H46" s="24" t="s">
        <v>489</v>
      </c>
      <c r="I46" s="25">
        <v>20140641101574</v>
      </c>
      <c r="J46" s="26" t="s">
        <v>1116</v>
      </c>
      <c r="K46" s="26" t="s">
        <v>1117</v>
      </c>
      <c r="L46" s="26" t="s">
        <v>223</v>
      </c>
      <c r="M46" s="26" t="s">
        <v>367</v>
      </c>
      <c r="N46" s="26" t="s">
        <v>632</v>
      </c>
      <c r="O46" s="27">
        <v>1351618788.47</v>
      </c>
      <c r="P46" s="27">
        <v>0</v>
      </c>
      <c r="Q46" s="27">
        <v>28179475.780000001</v>
      </c>
      <c r="R46" s="27">
        <v>97267.16</v>
      </c>
      <c r="S46" s="28" t="s">
        <v>1676</v>
      </c>
      <c r="T46" s="27">
        <v>1379700997.0899999</v>
      </c>
      <c r="U46" s="26" t="s">
        <v>226</v>
      </c>
      <c r="V46" s="24" t="s">
        <v>1133</v>
      </c>
      <c r="W46" s="29">
        <f t="shared" si="4"/>
        <v>1574</v>
      </c>
    </row>
    <row r="47" spans="1:23" s="30" customFormat="1" ht="181.5" customHeight="1" x14ac:dyDescent="0.2">
      <c r="A47" s="20">
        <v>6</v>
      </c>
      <c r="B47" s="21" t="s">
        <v>100</v>
      </c>
      <c r="C47" s="21" t="s">
        <v>98</v>
      </c>
      <c r="D47" s="21" t="s">
        <v>188</v>
      </c>
      <c r="E47" s="22">
        <v>1</v>
      </c>
      <c r="F47" s="23">
        <v>411</v>
      </c>
      <c r="G47" s="24" t="s">
        <v>665</v>
      </c>
      <c r="H47" s="24" t="s">
        <v>489</v>
      </c>
      <c r="I47" s="25">
        <v>700006812413</v>
      </c>
      <c r="J47" s="26" t="s">
        <v>667</v>
      </c>
      <c r="K47" s="26" t="s">
        <v>169</v>
      </c>
      <c r="L47" s="26" t="s">
        <v>668</v>
      </c>
      <c r="M47" s="26" t="s">
        <v>376</v>
      </c>
      <c r="N47" s="26" t="s">
        <v>753</v>
      </c>
      <c r="O47" s="27">
        <v>4193962059.9000001</v>
      </c>
      <c r="P47" s="27">
        <v>696117331.63999999</v>
      </c>
      <c r="Q47" s="27">
        <v>110479378.70999999</v>
      </c>
      <c r="R47" s="27">
        <v>31443679.02</v>
      </c>
      <c r="S47" s="28" t="s">
        <v>1509</v>
      </c>
      <c r="T47" s="27">
        <v>4969115091.2299995</v>
      </c>
      <c r="U47" s="26" t="s">
        <v>226</v>
      </c>
      <c r="V47" s="24" t="s">
        <v>1677</v>
      </c>
      <c r="W47" s="29">
        <f t="shared" si="4"/>
        <v>413</v>
      </c>
    </row>
    <row r="48" spans="1:23" s="30" customFormat="1" ht="189" customHeight="1" x14ac:dyDescent="0.2">
      <c r="A48" s="20">
        <v>6</v>
      </c>
      <c r="B48" s="21" t="s">
        <v>100</v>
      </c>
      <c r="C48" s="21" t="s">
        <v>98</v>
      </c>
      <c r="D48" s="21" t="s">
        <v>188</v>
      </c>
      <c r="E48" s="22">
        <v>1</v>
      </c>
      <c r="F48" s="23">
        <v>411</v>
      </c>
      <c r="G48" s="24" t="s">
        <v>665</v>
      </c>
      <c r="H48" s="24" t="s">
        <v>489</v>
      </c>
      <c r="I48" s="25">
        <v>20170641101595</v>
      </c>
      <c r="J48" s="26" t="s">
        <v>1484</v>
      </c>
      <c r="K48" s="26" t="s">
        <v>1308</v>
      </c>
      <c r="L48" s="26" t="s">
        <v>223</v>
      </c>
      <c r="M48" s="26" t="s">
        <v>367</v>
      </c>
      <c r="N48" s="26" t="s">
        <v>637</v>
      </c>
      <c r="O48" s="27">
        <v>1359321972.28</v>
      </c>
      <c r="P48" s="27">
        <v>1897570668.02</v>
      </c>
      <c r="Q48" s="27">
        <v>31910553.449999999</v>
      </c>
      <c r="R48" s="27">
        <v>93353.78</v>
      </c>
      <c r="S48" s="28" t="s">
        <v>1678</v>
      </c>
      <c r="T48" s="27">
        <v>3288709839.9699998</v>
      </c>
      <c r="U48" s="26" t="s">
        <v>226</v>
      </c>
      <c r="V48" s="24" t="s">
        <v>1679</v>
      </c>
      <c r="W48" s="29">
        <f t="shared" si="4"/>
        <v>1595</v>
      </c>
    </row>
    <row r="49" spans="1:23" s="30" customFormat="1" ht="180" customHeight="1" x14ac:dyDescent="0.2">
      <c r="A49" s="20">
        <v>6</v>
      </c>
      <c r="B49" s="21" t="s">
        <v>100</v>
      </c>
      <c r="C49" s="21" t="s">
        <v>98</v>
      </c>
      <c r="D49" s="21" t="s">
        <v>188</v>
      </c>
      <c r="E49" s="22">
        <v>1</v>
      </c>
      <c r="F49" s="23">
        <v>411</v>
      </c>
      <c r="G49" s="24" t="s">
        <v>665</v>
      </c>
      <c r="H49" s="24" t="s">
        <v>489</v>
      </c>
      <c r="I49" s="25">
        <v>20180641101603</v>
      </c>
      <c r="J49" s="26" t="s">
        <v>1485</v>
      </c>
      <c r="K49" s="26" t="s">
        <v>1486</v>
      </c>
      <c r="L49" s="26" t="s">
        <v>223</v>
      </c>
      <c r="M49" s="26" t="s">
        <v>367</v>
      </c>
      <c r="N49" s="26" t="s">
        <v>637</v>
      </c>
      <c r="O49" s="27">
        <v>1872062577.8900001</v>
      </c>
      <c r="P49" s="27">
        <v>3335410806.8200002</v>
      </c>
      <c r="Q49" s="27">
        <v>46176453.140000001</v>
      </c>
      <c r="R49" s="27">
        <v>91779.199999999997</v>
      </c>
      <c r="S49" s="28" t="s">
        <v>1680</v>
      </c>
      <c r="T49" s="27">
        <v>5253558058.6499996</v>
      </c>
      <c r="U49" s="26" t="s">
        <v>226</v>
      </c>
      <c r="V49" s="24" t="s">
        <v>1681</v>
      </c>
      <c r="W49" s="29">
        <f t="shared" si="4"/>
        <v>1603</v>
      </c>
    </row>
    <row r="50" spans="1:23" s="30" customFormat="1" ht="234" customHeight="1" x14ac:dyDescent="0.2">
      <c r="A50" s="20">
        <v>6</v>
      </c>
      <c r="B50" s="21" t="s">
        <v>100</v>
      </c>
      <c r="C50" s="21" t="s">
        <v>98</v>
      </c>
      <c r="D50" s="21" t="s">
        <v>188</v>
      </c>
      <c r="E50" s="22">
        <v>1</v>
      </c>
      <c r="F50" s="23">
        <v>419</v>
      </c>
      <c r="G50" s="24" t="s">
        <v>1312</v>
      </c>
      <c r="H50" s="24" t="s">
        <v>489</v>
      </c>
      <c r="I50" s="25">
        <v>20170641901596</v>
      </c>
      <c r="J50" s="26" t="s">
        <v>1313</v>
      </c>
      <c r="K50" s="26" t="s">
        <v>1314</v>
      </c>
      <c r="L50" s="26" t="s">
        <v>223</v>
      </c>
      <c r="M50" s="26" t="s">
        <v>367</v>
      </c>
      <c r="N50" s="26" t="s">
        <v>225</v>
      </c>
      <c r="O50" s="27">
        <v>363334842.81</v>
      </c>
      <c r="P50" s="27">
        <v>0</v>
      </c>
      <c r="Q50" s="27">
        <v>7559936.75</v>
      </c>
      <c r="R50" s="27">
        <v>885641.9</v>
      </c>
      <c r="S50" s="28" t="s">
        <v>1682</v>
      </c>
      <c r="T50" s="27">
        <v>370009137.66000003</v>
      </c>
      <c r="U50" s="26" t="s">
        <v>226</v>
      </c>
      <c r="V50" s="24" t="s">
        <v>1551</v>
      </c>
      <c r="W50" s="29">
        <f t="shared" si="4"/>
        <v>1596</v>
      </c>
    </row>
    <row r="51" spans="1:23" s="30" customFormat="1" ht="193.5" customHeight="1" x14ac:dyDescent="0.2">
      <c r="A51" s="20">
        <v>6</v>
      </c>
      <c r="B51" s="21" t="s">
        <v>100</v>
      </c>
      <c r="C51" s="21" t="s">
        <v>98</v>
      </c>
      <c r="D51" s="21" t="s">
        <v>188</v>
      </c>
      <c r="E51" s="22">
        <v>1</v>
      </c>
      <c r="F51" s="23">
        <v>712</v>
      </c>
      <c r="G51" s="24" t="s">
        <v>1235</v>
      </c>
      <c r="H51" s="24" t="s">
        <v>489</v>
      </c>
      <c r="I51" s="25">
        <v>20070211301479</v>
      </c>
      <c r="J51" s="26" t="s">
        <v>758</v>
      </c>
      <c r="K51" s="26" t="s">
        <v>1236</v>
      </c>
      <c r="L51" s="26" t="s">
        <v>223</v>
      </c>
      <c r="M51" s="26" t="s">
        <v>367</v>
      </c>
      <c r="N51" s="26" t="s">
        <v>225</v>
      </c>
      <c r="O51" s="27">
        <v>4016536.65</v>
      </c>
      <c r="P51" s="27">
        <v>0</v>
      </c>
      <c r="Q51" s="27">
        <v>81001.64</v>
      </c>
      <c r="R51" s="27">
        <v>226910.23</v>
      </c>
      <c r="S51" s="28" t="s">
        <v>1512</v>
      </c>
      <c r="T51" s="27">
        <v>3870628.06</v>
      </c>
      <c r="U51" s="26" t="s">
        <v>226</v>
      </c>
      <c r="V51" s="24" t="s">
        <v>1287</v>
      </c>
      <c r="W51" s="29">
        <f t="shared" si="4"/>
        <v>1479</v>
      </c>
    </row>
    <row r="52" spans="1:23" s="30" customFormat="1" ht="209.25" customHeight="1" x14ac:dyDescent="0.2">
      <c r="A52" s="20">
        <v>6</v>
      </c>
      <c r="B52" s="21" t="s">
        <v>100</v>
      </c>
      <c r="C52" s="21" t="s">
        <v>98</v>
      </c>
      <c r="D52" s="21" t="s">
        <v>188</v>
      </c>
      <c r="E52" s="22">
        <v>1</v>
      </c>
      <c r="F52" s="23" t="s">
        <v>399</v>
      </c>
      <c r="G52" s="24" t="s">
        <v>251</v>
      </c>
      <c r="H52" s="24" t="s">
        <v>489</v>
      </c>
      <c r="I52" s="25" t="s">
        <v>253</v>
      </c>
      <c r="J52" s="26" t="s">
        <v>109</v>
      </c>
      <c r="K52" s="26" t="s">
        <v>539</v>
      </c>
      <c r="L52" s="26" t="s">
        <v>223</v>
      </c>
      <c r="M52" s="26" t="s">
        <v>224</v>
      </c>
      <c r="N52" s="26" t="s">
        <v>225</v>
      </c>
      <c r="O52" s="27">
        <v>45897009.960000001</v>
      </c>
      <c r="P52" s="27">
        <v>0</v>
      </c>
      <c r="Q52" s="27">
        <v>948964.82</v>
      </c>
      <c r="R52" s="27">
        <v>174000</v>
      </c>
      <c r="S52" s="28" t="s">
        <v>1553</v>
      </c>
      <c r="T52" s="27">
        <v>46671974.780000001</v>
      </c>
      <c r="U52" s="26" t="s">
        <v>226</v>
      </c>
      <c r="V52" s="24" t="s">
        <v>1683</v>
      </c>
      <c r="W52" s="29">
        <f t="shared" si="4"/>
        <v>1412</v>
      </c>
    </row>
    <row r="53" spans="1:23" s="30" customFormat="1" ht="182.25" customHeight="1" x14ac:dyDescent="0.2">
      <c r="A53" s="20">
        <v>6</v>
      </c>
      <c r="B53" s="21" t="s">
        <v>100</v>
      </c>
      <c r="C53" s="21" t="s">
        <v>98</v>
      </c>
      <c r="D53" s="21" t="s">
        <v>188</v>
      </c>
      <c r="E53" s="22">
        <v>1</v>
      </c>
      <c r="F53" s="23" t="s">
        <v>399</v>
      </c>
      <c r="G53" s="24" t="s">
        <v>251</v>
      </c>
      <c r="H53" s="24" t="s">
        <v>489</v>
      </c>
      <c r="I53" s="25" t="s">
        <v>252</v>
      </c>
      <c r="J53" s="26" t="s">
        <v>240</v>
      </c>
      <c r="K53" s="26" t="s">
        <v>463</v>
      </c>
      <c r="L53" s="26" t="s">
        <v>223</v>
      </c>
      <c r="M53" s="26" t="s">
        <v>224</v>
      </c>
      <c r="N53" s="26" t="s">
        <v>753</v>
      </c>
      <c r="O53" s="27">
        <v>1227941369.55</v>
      </c>
      <c r="P53" s="27">
        <v>0</v>
      </c>
      <c r="Q53" s="27">
        <v>25168791.399999999</v>
      </c>
      <c r="R53" s="27">
        <v>16148512.720000001</v>
      </c>
      <c r="S53" s="28" t="s">
        <v>1552</v>
      </c>
      <c r="T53" s="27">
        <v>1236961648.23</v>
      </c>
      <c r="U53" s="26" t="s">
        <v>226</v>
      </c>
      <c r="V53" s="24" t="s">
        <v>1684</v>
      </c>
      <c r="W53" s="29">
        <f t="shared" si="4"/>
        <v>1315</v>
      </c>
    </row>
    <row r="54" spans="1:23" s="30" customFormat="1" ht="248.25" customHeight="1" x14ac:dyDescent="0.2">
      <c r="A54" s="20">
        <v>6</v>
      </c>
      <c r="B54" s="21" t="s">
        <v>100</v>
      </c>
      <c r="C54" s="21" t="s">
        <v>98</v>
      </c>
      <c r="D54" s="21" t="s">
        <v>188</v>
      </c>
      <c r="E54" s="22">
        <v>1</v>
      </c>
      <c r="F54" s="23" t="s">
        <v>399</v>
      </c>
      <c r="G54" s="24" t="s">
        <v>251</v>
      </c>
      <c r="H54" s="24" t="s">
        <v>489</v>
      </c>
      <c r="I54" s="25" t="s">
        <v>94</v>
      </c>
      <c r="J54" s="26" t="s">
        <v>93</v>
      </c>
      <c r="K54" s="26" t="s">
        <v>92</v>
      </c>
      <c r="L54" s="26" t="s">
        <v>223</v>
      </c>
      <c r="M54" s="26" t="s">
        <v>367</v>
      </c>
      <c r="N54" s="26" t="s">
        <v>753</v>
      </c>
      <c r="O54" s="27">
        <v>66523806.799999997</v>
      </c>
      <c r="P54" s="27">
        <v>0</v>
      </c>
      <c r="Q54" s="27">
        <v>1339439.94</v>
      </c>
      <c r="R54" s="27">
        <v>24342.25</v>
      </c>
      <c r="S54" s="28" t="s">
        <v>1554</v>
      </c>
      <c r="T54" s="27">
        <v>67838904.489999995</v>
      </c>
      <c r="U54" s="26" t="s">
        <v>226</v>
      </c>
      <c r="V54" s="24" t="s">
        <v>1685</v>
      </c>
      <c r="W54" s="29">
        <f t="shared" si="4"/>
        <v>1456</v>
      </c>
    </row>
    <row r="55" spans="1:23" s="30" customFormat="1" ht="290.25" customHeight="1" x14ac:dyDescent="0.2">
      <c r="A55" s="20">
        <v>6</v>
      </c>
      <c r="B55" s="21" t="s">
        <v>100</v>
      </c>
      <c r="C55" s="21" t="s">
        <v>98</v>
      </c>
      <c r="D55" s="21" t="s">
        <v>188</v>
      </c>
      <c r="E55" s="22">
        <v>1</v>
      </c>
      <c r="F55" s="23" t="s">
        <v>365</v>
      </c>
      <c r="G55" s="24" t="s">
        <v>30</v>
      </c>
      <c r="H55" s="24" t="s">
        <v>489</v>
      </c>
      <c r="I55" s="25" t="s">
        <v>29</v>
      </c>
      <c r="J55" s="26" t="s">
        <v>28</v>
      </c>
      <c r="K55" s="26" t="s">
        <v>447</v>
      </c>
      <c r="L55" s="26" t="s">
        <v>223</v>
      </c>
      <c r="M55" s="26" t="s">
        <v>627</v>
      </c>
      <c r="N55" s="26" t="s">
        <v>225</v>
      </c>
      <c r="O55" s="27">
        <v>20086189.809999999</v>
      </c>
      <c r="P55" s="27">
        <v>0</v>
      </c>
      <c r="Q55" s="27">
        <v>394137.08</v>
      </c>
      <c r="R55" s="27">
        <v>397502.71999999997</v>
      </c>
      <c r="S55" s="28" t="s">
        <v>1344</v>
      </c>
      <c r="T55" s="27">
        <v>20148950.73</v>
      </c>
      <c r="U55" s="26" t="s">
        <v>645</v>
      </c>
      <c r="V55" s="24" t="s">
        <v>940</v>
      </c>
      <c r="W55" s="29">
        <f t="shared" si="4"/>
        <v>1457</v>
      </c>
    </row>
    <row r="56" spans="1:23" s="30" customFormat="1" ht="261.75" customHeight="1" x14ac:dyDescent="0.2">
      <c r="A56" s="20">
        <v>6</v>
      </c>
      <c r="B56" s="21" t="s">
        <v>100</v>
      </c>
      <c r="C56" s="21" t="s">
        <v>98</v>
      </c>
      <c r="D56" s="21" t="s">
        <v>188</v>
      </c>
      <c r="E56" s="22">
        <v>1</v>
      </c>
      <c r="F56" s="23" t="s">
        <v>540</v>
      </c>
      <c r="G56" s="24" t="s">
        <v>541</v>
      </c>
      <c r="H56" s="24" t="s">
        <v>489</v>
      </c>
      <c r="I56" s="25" t="s">
        <v>542</v>
      </c>
      <c r="J56" s="26" t="s">
        <v>853</v>
      </c>
      <c r="K56" s="26" t="s">
        <v>448</v>
      </c>
      <c r="L56" s="26" t="s">
        <v>223</v>
      </c>
      <c r="M56" s="26" t="s">
        <v>627</v>
      </c>
      <c r="N56" s="26" t="s">
        <v>225</v>
      </c>
      <c r="O56" s="27">
        <v>8042299.8499999996</v>
      </c>
      <c r="P56" s="27">
        <v>0</v>
      </c>
      <c r="Q56" s="27">
        <v>152124.23000000001</v>
      </c>
      <c r="R56" s="27">
        <v>154001.89000000001</v>
      </c>
      <c r="S56" s="28" t="s">
        <v>1345</v>
      </c>
      <c r="T56" s="27">
        <v>8040422.1900000004</v>
      </c>
      <c r="U56" s="26" t="s">
        <v>226</v>
      </c>
      <c r="V56" s="24" t="s">
        <v>1163</v>
      </c>
      <c r="W56" s="29">
        <f t="shared" si="4"/>
        <v>1385</v>
      </c>
    </row>
    <row r="57" spans="1:23" s="30" customFormat="1" ht="252" customHeight="1" x14ac:dyDescent="0.2">
      <c r="A57" s="20">
        <v>6</v>
      </c>
      <c r="B57" s="21" t="s">
        <v>100</v>
      </c>
      <c r="C57" s="21" t="s">
        <v>98</v>
      </c>
      <c r="D57" s="21" t="s">
        <v>188</v>
      </c>
      <c r="E57" s="22">
        <v>1</v>
      </c>
      <c r="F57" s="23" t="s">
        <v>543</v>
      </c>
      <c r="G57" s="24" t="s">
        <v>544</v>
      </c>
      <c r="H57" s="24" t="s">
        <v>489</v>
      </c>
      <c r="I57" s="25">
        <v>20020671001239</v>
      </c>
      <c r="J57" s="26" t="s">
        <v>545</v>
      </c>
      <c r="K57" s="26" t="s">
        <v>546</v>
      </c>
      <c r="L57" s="26" t="s">
        <v>223</v>
      </c>
      <c r="M57" s="26" t="s">
        <v>224</v>
      </c>
      <c r="N57" s="26" t="s">
        <v>632</v>
      </c>
      <c r="O57" s="27">
        <v>1445203542.71</v>
      </c>
      <c r="P57" s="27">
        <v>2745564.05</v>
      </c>
      <c r="Q57" s="27">
        <v>27700843.48</v>
      </c>
      <c r="R57" s="27">
        <v>229448484.31999999</v>
      </c>
      <c r="S57" s="28" t="s">
        <v>1686</v>
      </c>
      <c r="T57" s="27">
        <v>1246201465.9200001</v>
      </c>
      <c r="U57" s="26" t="s">
        <v>226</v>
      </c>
      <c r="V57" s="24" t="s">
        <v>1555</v>
      </c>
      <c r="W57" s="29">
        <f t="shared" si="4"/>
        <v>1239</v>
      </c>
    </row>
    <row r="58" spans="1:23" s="30" customFormat="1" ht="244.5" customHeight="1" x14ac:dyDescent="0.2">
      <c r="A58" s="20">
        <v>6</v>
      </c>
      <c r="B58" s="21" t="s">
        <v>100</v>
      </c>
      <c r="C58" s="21" t="s">
        <v>98</v>
      </c>
      <c r="D58" s="21" t="s">
        <v>188</v>
      </c>
      <c r="E58" s="22">
        <v>1</v>
      </c>
      <c r="F58" s="23" t="s">
        <v>543</v>
      </c>
      <c r="G58" s="24" t="s">
        <v>544</v>
      </c>
      <c r="H58" s="24" t="s">
        <v>489</v>
      </c>
      <c r="I58" s="25">
        <v>20040630001369</v>
      </c>
      <c r="J58" s="26" t="s">
        <v>487</v>
      </c>
      <c r="K58" s="26" t="s">
        <v>547</v>
      </c>
      <c r="L58" s="26" t="s">
        <v>223</v>
      </c>
      <c r="M58" s="26" t="s">
        <v>224</v>
      </c>
      <c r="N58" s="26" t="s">
        <v>632</v>
      </c>
      <c r="O58" s="27">
        <v>50411272918.360001</v>
      </c>
      <c r="P58" s="27">
        <v>3248947189.8299999</v>
      </c>
      <c r="Q58" s="27">
        <v>1084737419.24</v>
      </c>
      <c r="R58" s="27">
        <v>1632704911.22</v>
      </c>
      <c r="S58" s="28" t="s">
        <v>1687</v>
      </c>
      <c r="T58" s="27">
        <v>53112252616.209999</v>
      </c>
      <c r="U58" s="26" t="s">
        <v>226</v>
      </c>
      <c r="V58" s="24" t="s">
        <v>1688</v>
      </c>
      <c r="W58" s="29">
        <f t="shared" si="4"/>
        <v>1369</v>
      </c>
    </row>
    <row r="59" spans="1:23" s="30" customFormat="1" ht="161.25" customHeight="1" x14ac:dyDescent="0.2">
      <c r="A59" s="20">
        <v>6</v>
      </c>
      <c r="B59" s="21" t="s">
        <v>100</v>
      </c>
      <c r="C59" s="21" t="s">
        <v>98</v>
      </c>
      <c r="D59" s="21" t="s">
        <v>188</v>
      </c>
      <c r="E59" s="22">
        <v>1</v>
      </c>
      <c r="F59" s="23" t="s">
        <v>548</v>
      </c>
      <c r="G59" s="24" t="s">
        <v>549</v>
      </c>
      <c r="H59" s="24" t="s">
        <v>549</v>
      </c>
      <c r="I59" s="25" t="s">
        <v>45</v>
      </c>
      <c r="J59" s="26" t="s">
        <v>46</v>
      </c>
      <c r="K59" s="26" t="s">
        <v>176</v>
      </c>
      <c r="L59" s="26" t="s">
        <v>223</v>
      </c>
      <c r="M59" s="26" t="s">
        <v>553</v>
      </c>
      <c r="N59" s="26" t="s">
        <v>225</v>
      </c>
      <c r="O59" s="27">
        <v>254519703.09</v>
      </c>
      <c r="P59" s="27">
        <v>0</v>
      </c>
      <c r="Q59" s="27">
        <v>4735550.6500000004</v>
      </c>
      <c r="R59" s="27">
        <v>692697.93</v>
      </c>
      <c r="S59" s="28" t="s">
        <v>1689</v>
      </c>
      <c r="T59" s="27">
        <v>258562555.81</v>
      </c>
      <c r="U59" s="26" t="s">
        <v>645</v>
      </c>
      <c r="V59" s="24" t="s">
        <v>1233</v>
      </c>
      <c r="W59" s="29">
        <f t="shared" si="4"/>
        <v>1312</v>
      </c>
    </row>
    <row r="60" spans="1:23" s="30" customFormat="1" ht="127.5" x14ac:dyDescent="0.2">
      <c r="A60" s="20">
        <v>6</v>
      </c>
      <c r="B60" s="21" t="s">
        <v>100</v>
      </c>
      <c r="C60" s="21" t="s">
        <v>98</v>
      </c>
      <c r="D60" s="21" t="s">
        <v>188</v>
      </c>
      <c r="E60" s="22">
        <v>1</v>
      </c>
      <c r="F60" s="23" t="s">
        <v>548</v>
      </c>
      <c r="G60" s="24" t="s">
        <v>549</v>
      </c>
      <c r="H60" s="24" t="s">
        <v>549</v>
      </c>
      <c r="I60" s="25" t="s">
        <v>48</v>
      </c>
      <c r="J60" s="26" t="s">
        <v>49</v>
      </c>
      <c r="K60" s="26" t="s">
        <v>177</v>
      </c>
      <c r="L60" s="26" t="s">
        <v>223</v>
      </c>
      <c r="M60" s="26" t="s">
        <v>553</v>
      </c>
      <c r="N60" s="26" t="s">
        <v>225</v>
      </c>
      <c r="O60" s="27">
        <v>2106943994.27</v>
      </c>
      <c r="P60" s="27">
        <v>18561035.550000001</v>
      </c>
      <c r="Q60" s="27">
        <v>24803149.350000001</v>
      </c>
      <c r="R60" s="27">
        <v>29168886.370000001</v>
      </c>
      <c r="S60" s="28" t="s">
        <v>1690</v>
      </c>
      <c r="T60" s="27">
        <v>2085878506.54</v>
      </c>
      <c r="U60" s="26" t="s">
        <v>645</v>
      </c>
      <c r="V60" s="24" t="s">
        <v>1691</v>
      </c>
      <c r="W60" s="29">
        <f t="shared" si="4"/>
        <v>1410</v>
      </c>
    </row>
    <row r="61" spans="1:23" s="30" customFormat="1" ht="281.25" customHeight="1" x14ac:dyDescent="0.2">
      <c r="A61" s="20">
        <v>6</v>
      </c>
      <c r="B61" s="21" t="s">
        <v>100</v>
      </c>
      <c r="C61" s="21" t="s">
        <v>98</v>
      </c>
      <c r="D61" s="21" t="s">
        <v>188</v>
      </c>
      <c r="E61" s="22">
        <v>1</v>
      </c>
      <c r="F61" s="23" t="s">
        <v>548</v>
      </c>
      <c r="G61" s="24" t="s">
        <v>549</v>
      </c>
      <c r="H61" s="24" t="s">
        <v>549</v>
      </c>
      <c r="I61" s="25" t="s">
        <v>1317</v>
      </c>
      <c r="J61" s="26" t="s">
        <v>1318</v>
      </c>
      <c r="K61" s="26" t="s">
        <v>1319</v>
      </c>
      <c r="L61" s="26" t="s">
        <v>223</v>
      </c>
      <c r="M61" s="26" t="s">
        <v>553</v>
      </c>
      <c r="N61" s="26" t="s">
        <v>225</v>
      </c>
      <c r="O61" s="27">
        <v>11309530.9</v>
      </c>
      <c r="P61" s="27">
        <v>0</v>
      </c>
      <c r="Q61" s="27">
        <v>235027.18</v>
      </c>
      <c r="R61" s="27">
        <v>0</v>
      </c>
      <c r="S61" s="28" t="s">
        <v>1692</v>
      </c>
      <c r="T61" s="27">
        <v>11544558.08</v>
      </c>
      <c r="U61" s="26" t="s">
        <v>645</v>
      </c>
      <c r="V61" s="24" t="s">
        <v>1693</v>
      </c>
      <c r="W61" s="29">
        <f t="shared" si="4"/>
        <v>1601</v>
      </c>
    </row>
    <row r="62" spans="1:23" s="30" customFormat="1" ht="181.5" customHeight="1" x14ac:dyDescent="0.2">
      <c r="A62" s="20">
        <v>6</v>
      </c>
      <c r="B62" s="21" t="s">
        <v>100</v>
      </c>
      <c r="C62" s="21" t="s">
        <v>98</v>
      </c>
      <c r="D62" s="21" t="s">
        <v>188</v>
      </c>
      <c r="E62" s="22">
        <v>1</v>
      </c>
      <c r="F62" s="23" t="s">
        <v>548</v>
      </c>
      <c r="G62" s="24" t="s">
        <v>549</v>
      </c>
      <c r="H62" s="24" t="s">
        <v>549</v>
      </c>
      <c r="I62" s="25" t="s">
        <v>26</v>
      </c>
      <c r="J62" s="26" t="s">
        <v>329</v>
      </c>
      <c r="K62" s="26" t="s">
        <v>454</v>
      </c>
      <c r="L62" s="26" t="s">
        <v>223</v>
      </c>
      <c r="M62" s="26" t="s">
        <v>553</v>
      </c>
      <c r="N62" s="26" t="s">
        <v>330</v>
      </c>
      <c r="O62" s="27">
        <v>12339556725.07</v>
      </c>
      <c r="P62" s="27">
        <v>157088506.58000001</v>
      </c>
      <c r="Q62" s="27">
        <v>112796904.3</v>
      </c>
      <c r="R62" s="27">
        <v>226549664.25999999</v>
      </c>
      <c r="S62" s="28" t="s">
        <v>1694</v>
      </c>
      <c r="T62" s="27">
        <v>12613938519.870001</v>
      </c>
      <c r="U62" s="26" t="s">
        <v>645</v>
      </c>
      <c r="V62" s="24" t="s">
        <v>1695</v>
      </c>
      <c r="W62" s="29">
        <f t="shared" si="4"/>
        <v>907</v>
      </c>
    </row>
    <row r="63" spans="1:23" s="30" customFormat="1" ht="127.5" x14ac:dyDescent="0.2">
      <c r="A63" s="20">
        <v>6</v>
      </c>
      <c r="B63" s="21" t="s">
        <v>100</v>
      </c>
      <c r="C63" s="21" t="s">
        <v>98</v>
      </c>
      <c r="D63" s="21" t="s">
        <v>188</v>
      </c>
      <c r="E63" s="22">
        <v>1</v>
      </c>
      <c r="F63" s="23" t="s">
        <v>548</v>
      </c>
      <c r="G63" s="24" t="s">
        <v>549</v>
      </c>
      <c r="H63" s="24" t="s">
        <v>549</v>
      </c>
      <c r="I63" s="25" t="s">
        <v>189</v>
      </c>
      <c r="J63" s="26" t="s">
        <v>684</v>
      </c>
      <c r="K63" s="26" t="s">
        <v>178</v>
      </c>
      <c r="L63" s="26" t="s">
        <v>223</v>
      </c>
      <c r="M63" s="26" t="s">
        <v>553</v>
      </c>
      <c r="N63" s="26" t="s">
        <v>330</v>
      </c>
      <c r="O63" s="27">
        <v>243402737.34999999</v>
      </c>
      <c r="P63" s="27">
        <v>-4565093.13</v>
      </c>
      <c r="Q63" s="27">
        <v>5335803.34</v>
      </c>
      <c r="R63" s="27">
        <v>0</v>
      </c>
      <c r="S63" s="28" t="s">
        <v>1696</v>
      </c>
      <c r="T63" s="27">
        <v>243998275.09</v>
      </c>
      <c r="U63" s="26" t="s">
        <v>645</v>
      </c>
      <c r="V63" s="24" t="s">
        <v>1177</v>
      </c>
      <c r="W63" s="29">
        <f t="shared" si="4"/>
        <v>1464</v>
      </c>
    </row>
    <row r="64" spans="1:23" s="30" customFormat="1" ht="153.75" customHeight="1" x14ac:dyDescent="0.2">
      <c r="A64" s="20">
        <v>6</v>
      </c>
      <c r="B64" s="21" t="s">
        <v>100</v>
      </c>
      <c r="C64" s="21" t="s">
        <v>98</v>
      </c>
      <c r="D64" s="21" t="s">
        <v>188</v>
      </c>
      <c r="E64" s="22">
        <v>1</v>
      </c>
      <c r="F64" s="23" t="s">
        <v>548</v>
      </c>
      <c r="G64" s="24" t="s">
        <v>549</v>
      </c>
      <c r="H64" s="24" t="s">
        <v>549</v>
      </c>
      <c r="I64" s="25" t="s">
        <v>195</v>
      </c>
      <c r="J64" s="26" t="s">
        <v>196</v>
      </c>
      <c r="K64" s="26" t="s">
        <v>197</v>
      </c>
      <c r="L64" s="26" t="s">
        <v>223</v>
      </c>
      <c r="M64" s="26" t="s">
        <v>553</v>
      </c>
      <c r="N64" s="26" t="s">
        <v>753</v>
      </c>
      <c r="O64" s="27">
        <v>2921698171.4499998</v>
      </c>
      <c r="P64" s="27">
        <v>4639830.51</v>
      </c>
      <c r="Q64" s="27">
        <v>53935217.490000002</v>
      </c>
      <c r="R64" s="27">
        <v>45871551.57</v>
      </c>
      <c r="S64" s="28" t="s">
        <v>1346</v>
      </c>
      <c r="T64" s="27">
        <v>2974066427.1599998</v>
      </c>
      <c r="U64" s="26" t="s">
        <v>645</v>
      </c>
      <c r="V64" s="24" t="s">
        <v>1697</v>
      </c>
      <c r="W64" s="29">
        <f t="shared" si="4"/>
        <v>1511</v>
      </c>
    </row>
    <row r="65" spans="1:23" s="30" customFormat="1" ht="127.5" x14ac:dyDescent="0.2">
      <c r="A65" s="20">
        <v>6</v>
      </c>
      <c r="B65" s="21" t="s">
        <v>100</v>
      </c>
      <c r="C65" s="21" t="s">
        <v>98</v>
      </c>
      <c r="D65" s="21" t="s">
        <v>188</v>
      </c>
      <c r="E65" s="22">
        <v>1</v>
      </c>
      <c r="F65" s="23" t="s">
        <v>548</v>
      </c>
      <c r="G65" s="24" t="s">
        <v>549</v>
      </c>
      <c r="H65" s="24" t="s">
        <v>549</v>
      </c>
      <c r="I65" s="25" t="s">
        <v>550</v>
      </c>
      <c r="J65" s="26" t="s">
        <v>551</v>
      </c>
      <c r="K65" s="26" t="s">
        <v>552</v>
      </c>
      <c r="L65" s="26" t="s">
        <v>223</v>
      </c>
      <c r="M65" s="26" t="s">
        <v>553</v>
      </c>
      <c r="N65" s="26" t="s">
        <v>637</v>
      </c>
      <c r="O65" s="27">
        <v>29221013.34</v>
      </c>
      <c r="P65" s="27">
        <v>709995.48</v>
      </c>
      <c r="Q65" s="27">
        <v>500764.7</v>
      </c>
      <c r="R65" s="27">
        <v>1898199.11</v>
      </c>
      <c r="S65" s="28" t="s">
        <v>1347</v>
      </c>
      <c r="T65" s="27">
        <v>28567886.690000001</v>
      </c>
      <c r="U65" s="26" t="s">
        <v>645</v>
      </c>
      <c r="V65" s="24" t="s">
        <v>1698</v>
      </c>
      <c r="W65" s="29">
        <f t="shared" si="4"/>
        <v>165</v>
      </c>
    </row>
    <row r="66" spans="1:23" s="30" customFormat="1" ht="127.5" x14ac:dyDescent="0.2">
      <c r="A66" s="20">
        <v>6</v>
      </c>
      <c r="B66" s="21" t="s">
        <v>100</v>
      </c>
      <c r="C66" s="21" t="s">
        <v>98</v>
      </c>
      <c r="D66" s="21" t="s">
        <v>188</v>
      </c>
      <c r="E66" s="22">
        <v>1</v>
      </c>
      <c r="F66" s="23" t="s">
        <v>548</v>
      </c>
      <c r="G66" s="24" t="s">
        <v>549</v>
      </c>
      <c r="H66" s="24" t="s">
        <v>549</v>
      </c>
      <c r="I66" s="25" t="s">
        <v>554</v>
      </c>
      <c r="J66" s="26" t="s">
        <v>555</v>
      </c>
      <c r="K66" s="26" t="s">
        <v>179</v>
      </c>
      <c r="L66" s="26" t="s">
        <v>223</v>
      </c>
      <c r="M66" s="26" t="s">
        <v>553</v>
      </c>
      <c r="N66" s="26" t="s">
        <v>637</v>
      </c>
      <c r="O66" s="27">
        <v>16840358.579999998</v>
      </c>
      <c r="P66" s="27">
        <v>0</v>
      </c>
      <c r="Q66" s="27">
        <v>5461.16</v>
      </c>
      <c r="R66" s="27">
        <v>1325615.5</v>
      </c>
      <c r="S66" s="28" t="s">
        <v>1699</v>
      </c>
      <c r="T66" s="27">
        <v>16810693.579999998</v>
      </c>
      <c r="U66" s="26" t="s">
        <v>645</v>
      </c>
      <c r="V66" s="24" t="s">
        <v>1700</v>
      </c>
      <c r="W66" s="29">
        <f t="shared" si="4"/>
        <v>174</v>
      </c>
    </row>
    <row r="67" spans="1:23" s="30" customFormat="1" ht="144.75" customHeight="1" x14ac:dyDescent="0.2">
      <c r="A67" s="20">
        <v>6</v>
      </c>
      <c r="B67" s="21" t="s">
        <v>100</v>
      </c>
      <c r="C67" s="21" t="s">
        <v>98</v>
      </c>
      <c r="D67" s="21" t="s">
        <v>188</v>
      </c>
      <c r="E67" s="22">
        <v>1</v>
      </c>
      <c r="F67" s="23" t="s">
        <v>640</v>
      </c>
      <c r="G67" s="24" t="s">
        <v>50</v>
      </c>
      <c r="H67" s="24" t="s">
        <v>50</v>
      </c>
      <c r="I67" s="25" t="s">
        <v>481</v>
      </c>
      <c r="J67" s="26" t="s">
        <v>482</v>
      </c>
      <c r="K67" s="26" t="s">
        <v>839</v>
      </c>
      <c r="L67" s="26" t="s">
        <v>223</v>
      </c>
      <c r="M67" s="26" t="s">
        <v>644</v>
      </c>
      <c r="N67" s="26" t="s">
        <v>225</v>
      </c>
      <c r="O67" s="27">
        <v>18220.66</v>
      </c>
      <c r="P67" s="27">
        <v>0</v>
      </c>
      <c r="Q67" s="27">
        <v>378.93</v>
      </c>
      <c r="R67" s="27">
        <v>46</v>
      </c>
      <c r="S67" s="28" t="s">
        <v>1349</v>
      </c>
      <c r="T67" s="27">
        <v>18553.59</v>
      </c>
      <c r="U67" s="26" t="s">
        <v>226</v>
      </c>
      <c r="V67" s="24" t="s">
        <v>941</v>
      </c>
      <c r="W67" s="29">
        <f t="shared" si="4"/>
        <v>196</v>
      </c>
    </row>
    <row r="68" spans="1:23" s="30" customFormat="1" ht="190.5" customHeight="1" x14ac:dyDescent="0.2">
      <c r="A68" s="20">
        <v>6</v>
      </c>
      <c r="B68" s="21" t="s">
        <v>100</v>
      </c>
      <c r="C68" s="21" t="s">
        <v>98</v>
      </c>
      <c r="D68" s="21" t="s">
        <v>188</v>
      </c>
      <c r="E68" s="22">
        <v>1</v>
      </c>
      <c r="F68" s="23" t="s">
        <v>640</v>
      </c>
      <c r="G68" s="24" t="s">
        <v>50</v>
      </c>
      <c r="H68" s="24" t="s">
        <v>50</v>
      </c>
      <c r="I68" s="25" t="s">
        <v>1088</v>
      </c>
      <c r="J68" s="26" t="s">
        <v>1089</v>
      </c>
      <c r="K68" s="26" t="s">
        <v>1090</v>
      </c>
      <c r="L68" s="26" t="s">
        <v>223</v>
      </c>
      <c r="M68" s="26" t="s">
        <v>644</v>
      </c>
      <c r="N68" s="26" t="s">
        <v>225</v>
      </c>
      <c r="O68" s="27">
        <v>155049804.94</v>
      </c>
      <c r="P68" s="27">
        <v>0</v>
      </c>
      <c r="Q68" s="27">
        <v>3197088.93</v>
      </c>
      <c r="R68" s="27">
        <v>1884855.5</v>
      </c>
      <c r="S68" s="28" t="s">
        <v>1348</v>
      </c>
      <c r="T68" s="27">
        <v>156362038.37</v>
      </c>
      <c r="U68" s="26" t="s">
        <v>226</v>
      </c>
      <c r="V68" s="24" t="s">
        <v>1164</v>
      </c>
      <c r="W68" s="29">
        <f t="shared" si="4"/>
        <v>1571</v>
      </c>
    </row>
    <row r="69" spans="1:23" s="30" customFormat="1" ht="213.75" customHeight="1" x14ac:dyDescent="0.2">
      <c r="A69" s="20">
        <v>6</v>
      </c>
      <c r="B69" s="21" t="s">
        <v>100</v>
      </c>
      <c r="C69" s="21" t="s">
        <v>98</v>
      </c>
      <c r="D69" s="21" t="s">
        <v>188</v>
      </c>
      <c r="E69" s="22">
        <v>1</v>
      </c>
      <c r="F69" s="23" t="s">
        <v>640</v>
      </c>
      <c r="G69" s="24" t="s">
        <v>50</v>
      </c>
      <c r="H69" s="24" t="s">
        <v>50</v>
      </c>
      <c r="I69" s="25" t="s">
        <v>743</v>
      </c>
      <c r="J69" s="26" t="s">
        <v>246</v>
      </c>
      <c r="K69" s="26" t="s">
        <v>785</v>
      </c>
      <c r="L69" s="26" t="s">
        <v>223</v>
      </c>
      <c r="M69" s="26" t="s">
        <v>644</v>
      </c>
      <c r="N69" s="26" t="s">
        <v>632</v>
      </c>
      <c r="O69" s="27">
        <v>11940458410.52</v>
      </c>
      <c r="P69" s="27">
        <v>8936542644.9300003</v>
      </c>
      <c r="Q69" s="27">
        <v>1168965333.47</v>
      </c>
      <c r="R69" s="27">
        <v>10008119760.639999</v>
      </c>
      <c r="S69" s="28" t="s">
        <v>1701</v>
      </c>
      <c r="T69" s="27">
        <v>12037846628.280001</v>
      </c>
      <c r="U69" s="26" t="s">
        <v>226</v>
      </c>
      <c r="V69" s="24" t="s">
        <v>1702</v>
      </c>
      <c r="W69" s="29">
        <f t="shared" si="4"/>
        <v>362</v>
      </c>
    </row>
    <row r="70" spans="1:23" s="30" customFormat="1" ht="164.25" customHeight="1" x14ac:dyDescent="0.2">
      <c r="A70" s="20">
        <v>6</v>
      </c>
      <c r="B70" s="21" t="s">
        <v>100</v>
      </c>
      <c r="C70" s="21" t="s">
        <v>98</v>
      </c>
      <c r="D70" s="21" t="s">
        <v>188</v>
      </c>
      <c r="E70" s="22">
        <v>1</v>
      </c>
      <c r="F70" s="23" t="s">
        <v>640</v>
      </c>
      <c r="G70" s="24" t="s">
        <v>50</v>
      </c>
      <c r="H70" s="24" t="s">
        <v>50</v>
      </c>
      <c r="I70" s="25" t="s">
        <v>840</v>
      </c>
      <c r="J70" s="26" t="s">
        <v>841</v>
      </c>
      <c r="K70" s="26" t="s">
        <v>356</v>
      </c>
      <c r="L70" s="26" t="s">
        <v>223</v>
      </c>
      <c r="M70" s="26" t="s">
        <v>644</v>
      </c>
      <c r="N70" s="26" t="s">
        <v>330</v>
      </c>
      <c r="O70" s="27">
        <v>21035325045.25</v>
      </c>
      <c r="P70" s="27">
        <v>19464489.280000001</v>
      </c>
      <c r="Q70" s="27">
        <v>503215741.04000002</v>
      </c>
      <c r="R70" s="27">
        <v>389643779.13</v>
      </c>
      <c r="S70" s="28" t="s">
        <v>1350</v>
      </c>
      <c r="T70" s="27">
        <v>21168361496.439999</v>
      </c>
      <c r="U70" s="26" t="s">
        <v>226</v>
      </c>
      <c r="V70" s="24" t="s">
        <v>1105</v>
      </c>
      <c r="W70" s="29">
        <f t="shared" si="4"/>
        <v>1356</v>
      </c>
    </row>
    <row r="71" spans="1:23" s="30" customFormat="1" ht="192.75" customHeight="1" x14ac:dyDescent="0.2">
      <c r="A71" s="20">
        <v>6</v>
      </c>
      <c r="B71" s="21" t="s">
        <v>100</v>
      </c>
      <c r="C71" s="21" t="s">
        <v>98</v>
      </c>
      <c r="D71" s="21" t="s">
        <v>188</v>
      </c>
      <c r="E71" s="22">
        <v>1</v>
      </c>
      <c r="F71" s="23" t="s">
        <v>640</v>
      </c>
      <c r="G71" s="24" t="s">
        <v>50</v>
      </c>
      <c r="H71" s="24" t="s">
        <v>50</v>
      </c>
      <c r="I71" s="25" t="s">
        <v>1012</v>
      </c>
      <c r="J71" s="26" t="s">
        <v>1013</v>
      </c>
      <c r="K71" s="26" t="s">
        <v>1014</v>
      </c>
      <c r="L71" s="26" t="s">
        <v>223</v>
      </c>
      <c r="M71" s="26" t="s">
        <v>644</v>
      </c>
      <c r="N71" s="26" t="s">
        <v>330</v>
      </c>
      <c r="O71" s="27">
        <v>628519541.53999996</v>
      </c>
      <c r="P71" s="27">
        <v>12339887.949999999</v>
      </c>
      <c r="Q71" s="27">
        <v>17630472.48</v>
      </c>
      <c r="R71" s="27">
        <v>52142530.829999998</v>
      </c>
      <c r="S71" s="28" t="s">
        <v>1351</v>
      </c>
      <c r="T71" s="27">
        <v>606347371.13999999</v>
      </c>
      <c r="U71" s="26" t="s">
        <v>226</v>
      </c>
      <c r="V71" s="24" t="s">
        <v>1185</v>
      </c>
      <c r="W71" s="29">
        <f t="shared" si="4"/>
        <v>1556</v>
      </c>
    </row>
    <row r="72" spans="1:23" s="30" customFormat="1" ht="169.5" customHeight="1" x14ac:dyDescent="0.2">
      <c r="A72" s="20">
        <v>6</v>
      </c>
      <c r="B72" s="21" t="s">
        <v>100</v>
      </c>
      <c r="C72" s="21" t="s">
        <v>98</v>
      </c>
      <c r="D72" s="21" t="s">
        <v>188</v>
      </c>
      <c r="E72" s="22">
        <v>1</v>
      </c>
      <c r="F72" s="23" t="s">
        <v>806</v>
      </c>
      <c r="G72" s="24" t="s">
        <v>807</v>
      </c>
      <c r="H72" s="24" t="s">
        <v>807</v>
      </c>
      <c r="I72" s="25" t="s">
        <v>368</v>
      </c>
      <c r="J72" s="26" t="s">
        <v>369</v>
      </c>
      <c r="K72" s="26" t="s">
        <v>370</v>
      </c>
      <c r="L72" s="26" t="s">
        <v>223</v>
      </c>
      <c r="M72" s="26" t="s">
        <v>367</v>
      </c>
      <c r="N72" s="26" t="s">
        <v>330</v>
      </c>
      <c r="O72" s="27">
        <v>1338641315.27</v>
      </c>
      <c r="P72" s="27">
        <v>26030868.239999998</v>
      </c>
      <c r="Q72" s="27">
        <v>27916713.800000001</v>
      </c>
      <c r="R72" s="27">
        <v>16005664.720000001</v>
      </c>
      <c r="S72" s="28" t="s">
        <v>1352</v>
      </c>
      <c r="T72" s="27">
        <v>1376583232.5899999</v>
      </c>
      <c r="U72" s="26" t="s">
        <v>226</v>
      </c>
      <c r="V72" s="24" t="s">
        <v>942</v>
      </c>
      <c r="W72" s="29">
        <f t="shared" si="4"/>
        <v>1398</v>
      </c>
    </row>
    <row r="73" spans="1:23" s="30" customFormat="1" ht="219" customHeight="1" x14ac:dyDescent="0.2">
      <c r="A73" s="20">
        <v>6</v>
      </c>
      <c r="B73" s="21" t="s">
        <v>100</v>
      </c>
      <c r="C73" s="21" t="s">
        <v>98</v>
      </c>
      <c r="D73" s="21" t="s">
        <v>188</v>
      </c>
      <c r="E73" s="22">
        <v>1</v>
      </c>
      <c r="F73" s="23" t="s">
        <v>1038</v>
      </c>
      <c r="G73" s="24" t="s">
        <v>1039</v>
      </c>
      <c r="H73" s="24" t="s">
        <v>1039</v>
      </c>
      <c r="I73" s="25" t="s">
        <v>1040</v>
      </c>
      <c r="J73" s="26" t="s">
        <v>1041</v>
      </c>
      <c r="K73" s="26" t="s">
        <v>1042</v>
      </c>
      <c r="L73" s="26" t="s">
        <v>668</v>
      </c>
      <c r="M73" s="26" t="s">
        <v>764</v>
      </c>
      <c r="N73" s="26" t="s">
        <v>330</v>
      </c>
      <c r="O73" s="27">
        <v>16511111352</v>
      </c>
      <c r="P73" s="27">
        <v>0</v>
      </c>
      <c r="Q73" s="27">
        <v>391954463.08999997</v>
      </c>
      <c r="R73" s="27">
        <v>3751278.63</v>
      </c>
      <c r="S73" s="28" t="s">
        <v>1353</v>
      </c>
      <c r="T73" s="27">
        <v>16899314536.459999</v>
      </c>
      <c r="U73" s="26" t="s">
        <v>645</v>
      </c>
      <c r="V73" s="24" t="s">
        <v>1703</v>
      </c>
      <c r="W73" s="29">
        <f t="shared" si="4"/>
        <v>1559</v>
      </c>
    </row>
    <row r="74" spans="1:23" s="30" customFormat="1" ht="167.25" customHeight="1" x14ac:dyDescent="0.2">
      <c r="A74" s="20">
        <v>6</v>
      </c>
      <c r="B74" s="21" t="s">
        <v>100</v>
      </c>
      <c r="C74" s="21" t="s">
        <v>98</v>
      </c>
      <c r="D74" s="21" t="s">
        <v>188</v>
      </c>
      <c r="E74" s="22">
        <v>1</v>
      </c>
      <c r="F74" s="23" t="s">
        <v>212</v>
      </c>
      <c r="G74" s="24" t="s">
        <v>656</v>
      </c>
      <c r="H74" s="24" t="s">
        <v>656</v>
      </c>
      <c r="I74" s="25" t="s">
        <v>824</v>
      </c>
      <c r="J74" s="26" t="s">
        <v>927</v>
      </c>
      <c r="K74" s="26" t="s">
        <v>928</v>
      </c>
      <c r="L74" s="26" t="s">
        <v>223</v>
      </c>
      <c r="M74" s="26" t="s">
        <v>224</v>
      </c>
      <c r="N74" s="26" t="s">
        <v>225</v>
      </c>
      <c r="O74" s="27">
        <v>3706213117.0500002</v>
      </c>
      <c r="P74" s="27">
        <v>9322986.9299999997</v>
      </c>
      <c r="Q74" s="27">
        <v>13975559.82</v>
      </c>
      <c r="R74" s="27">
        <v>833011.54</v>
      </c>
      <c r="S74" s="28" t="s">
        <v>1704</v>
      </c>
      <c r="T74" s="27">
        <v>3728678652.2600002</v>
      </c>
      <c r="U74" s="26" t="s">
        <v>226</v>
      </c>
      <c r="V74" s="24" t="s">
        <v>945</v>
      </c>
      <c r="W74" s="29">
        <f t="shared" si="4"/>
        <v>1346</v>
      </c>
    </row>
    <row r="75" spans="1:23" s="30" customFormat="1" ht="186" customHeight="1" x14ac:dyDescent="0.2">
      <c r="A75" s="20">
        <v>6</v>
      </c>
      <c r="B75" s="21" t="s">
        <v>100</v>
      </c>
      <c r="C75" s="21" t="s">
        <v>98</v>
      </c>
      <c r="D75" s="21" t="s">
        <v>188</v>
      </c>
      <c r="E75" s="22">
        <v>1</v>
      </c>
      <c r="F75" s="23" t="s">
        <v>212</v>
      </c>
      <c r="G75" s="24" t="s">
        <v>656</v>
      </c>
      <c r="H75" s="24" t="s">
        <v>656</v>
      </c>
      <c r="I75" s="25" t="s">
        <v>814</v>
      </c>
      <c r="J75" s="26" t="s">
        <v>815</v>
      </c>
      <c r="K75" s="26" t="s">
        <v>770</v>
      </c>
      <c r="L75" s="26" t="s">
        <v>223</v>
      </c>
      <c r="M75" s="26" t="s">
        <v>224</v>
      </c>
      <c r="N75" s="26" t="s">
        <v>225</v>
      </c>
      <c r="O75" s="27">
        <v>7741203.2000000002</v>
      </c>
      <c r="P75" s="27">
        <v>0</v>
      </c>
      <c r="Q75" s="27">
        <v>0</v>
      </c>
      <c r="R75" s="27">
        <v>0</v>
      </c>
      <c r="S75" s="28" t="s">
        <v>1354</v>
      </c>
      <c r="T75" s="27">
        <v>7741203.2000000002</v>
      </c>
      <c r="U75" s="26" t="s">
        <v>645</v>
      </c>
      <c r="V75" s="24" t="s">
        <v>1705</v>
      </c>
      <c r="W75" s="29">
        <f t="shared" si="4"/>
        <v>721</v>
      </c>
    </row>
    <row r="76" spans="1:23" s="30" customFormat="1" ht="167.25" customHeight="1" x14ac:dyDescent="0.2">
      <c r="A76" s="20">
        <v>6</v>
      </c>
      <c r="B76" s="21" t="s">
        <v>100</v>
      </c>
      <c r="C76" s="21" t="s">
        <v>98</v>
      </c>
      <c r="D76" s="21" t="s">
        <v>188</v>
      </c>
      <c r="E76" s="22">
        <v>1</v>
      </c>
      <c r="F76" s="23" t="s">
        <v>212</v>
      </c>
      <c r="G76" s="24" t="s">
        <v>656</v>
      </c>
      <c r="H76" s="24" t="s">
        <v>656</v>
      </c>
      <c r="I76" s="25" t="s">
        <v>825</v>
      </c>
      <c r="J76" s="26" t="s">
        <v>1165</v>
      </c>
      <c r="K76" s="26" t="s">
        <v>110</v>
      </c>
      <c r="L76" s="26" t="s">
        <v>223</v>
      </c>
      <c r="M76" s="26" t="s">
        <v>224</v>
      </c>
      <c r="N76" s="26" t="s">
        <v>225</v>
      </c>
      <c r="O76" s="27">
        <v>10700134.98</v>
      </c>
      <c r="P76" s="27">
        <v>14</v>
      </c>
      <c r="Q76" s="27">
        <v>211854.21</v>
      </c>
      <c r="R76" s="27">
        <v>613255.77</v>
      </c>
      <c r="S76" s="28" t="s">
        <v>1556</v>
      </c>
      <c r="T76" s="27">
        <v>10298747.42</v>
      </c>
      <c r="U76" s="26" t="s">
        <v>645</v>
      </c>
      <c r="V76" s="24" t="s">
        <v>1706</v>
      </c>
      <c r="W76" s="29">
        <f t="shared" si="4"/>
        <v>1397</v>
      </c>
    </row>
    <row r="77" spans="1:23" s="30" customFormat="1" ht="207.75" customHeight="1" x14ac:dyDescent="0.2">
      <c r="A77" s="20">
        <v>6</v>
      </c>
      <c r="B77" s="21" t="s">
        <v>100</v>
      </c>
      <c r="C77" s="21" t="s">
        <v>98</v>
      </c>
      <c r="D77" s="21" t="s">
        <v>188</v>
      </c>
      <c r="E77" s="22">
        <v>1</v>
      </c>
      <c r="F77" s="23" t="s">
        <v>212</v>
      </c>
      <c r="G77" s="24" t="s">
        <v>656</v>
      </c>
      <c r="H77" s="24" t="s">
        <v>656</v>
      </c>
      <c r="I77" s="25" t="s">
        <v>773</v>
      </c>
      <c r="J77" s="26" t="s">
        <v>1309</v>
      </c>
      <c r="K77" s="26" t="s">
        <v>1310</v>
      </c>
      <c r="L77" s="26" t="s">
        <v>223</v>
      </c>
      <c r="M77" s="26" t="s">
        <v>224</v>
      </c>
      <c r="N77" s="26" t="s">
        <v>225</v>
      </c>
      <c r="O77" s="27">
        <v>175862520.31999999</v>
      </c>
      <c r="P77" s="27">
        <v>3520075.75</v>
      </c>
      <c r="Q77" s="27">
        <v>0</v>
      </c>
      <c r="R77" s="27">
        <v>17048191.100000001</v>
      </c>
      <c r="S77" s="28" t="s">
        <v>1707</v>
      </c>
      <c r="T77" s="27">
        <v>162334404.97</v>
      </c>
      <c r="U77" s="26" t="s">
        <v>645</v>
      </c>
      <c r="V77" s="24" t="s">
        <v>1120</v>
      </c>
      <c r="W77" s="29">
        <f t="shared" si="4"/>
        <v>1516</v>
      </c>
    </row>
    <row r="78" spans="1:23" s="30" customFormat="1" ht="140.25" x14ac:dyDescent="0.2">
      <c r="A78" s="20">
        <v>6</v>
      </c>
      <c r="B78" s="21" t="s">
        <v>100</v>
      </c>
      <c r="C78" s="21" t="s">
        <v>98</v>
      </c>
      <c r="D78" s="21" t="s">
        <v>188</v>
      </c>
      <c r="E78" s="22">
        <v>1</v>
      </c>
      <c r="F78" s="23" t="s">
        <v>212</v>
      </c>
      <c r="G78" s="24" t="s">
        <v>656</v>
      </c>
      <c r="H78" s="24" t="s">
        <v>656</v>
      </c>
      <c r="I78" s="25" t="s">
        <v>1106</v>
      </c>
      <c r="J78" s="26" t="s">
        <v>1107</v>
      </c>
      <c r="K78" s="26" t="s">
        <v>1108</v>
      </c>
      <c r="L78" s="26" t="s">
        <v>223</v>
      </c>
      <c r="M78" s="26" t="s">
        <v>224</v>
      </c>
      <c r="N78" s="26" t="s">
        <v>225</v>
      </c>
      <c r="O78" s="27">
        <v>17055377.370000001</v>
      </c>
      <c r="P78" s="27">
        <v>-184163.04</v>
      </c>
      <c r="Q78" s="27">
        <v>177095.83</v>
      </c>
      <c r="R78" s="27">
        <v>482328.09</v>
      </c>
      <c r="S78" s="28" t="s">
        <v>1355</v>
      </c>
      <c r="T78" s="27">
        <v>17055377.370000001</v>
      </c>
      <c r="U78" s="26" t="s">
        <v>645</v>
      </c>
      <c r="V78" s="24" t="s">
        <v>1234</v>
      </c>
      <c r="W78" s="29">
        <f t="shared" si="4"/>
        <v>1572</v>
      </c>
    </row>
    <row r="79" spans="1:23" s="30" customFormat="1" ht="153.75" customHeight="1" x14ac:dyDescent="0.2">
      <c r="A79" s="20">
        <v>6</v>
      </c>
      <c r="B79" s="21" t="s">
        <v>100</v>
      </c>
      <c r="C79" s="21" t="s">
        <v>98</v>
      </c>
      <c r="D79" s="21" t="s">
        <v>188</v>
      </c>
      <c r="E79" s="22">
        <v>1</v>
      </c>
      <c r="F79" s="23" t="s">
        <v>212</v>
      </c>
      <c r="G79" s="24" t="s">
        <v>656</v>
      </c>
      <c r="H79" s="24" t="s">
        <v>656</v>
      </c>
      <c r="I79" s="25" t="s">
        <v>157</v>
      </c>
      <c r="J79" s="26" t="s">
        <v>19</v>
      </c>
      <c r="K79" s="26" t="s">
        <v>158</v>
      </c>
      <c r="L79" s="26" t="s">
        <v>223</v>
      </c>
      <c r="M79" s="26" t="s">
        <v>224</v>
      </c>
      <c r="N79" s="26" t="s">
        <v>330</v>
      </c>
      <c r="O79" s="27">
        <v>14798255891.639999</v>
      </c>
      <c r="P79" s="27">
        <v>0</v>
      </c>
      <c r="Q79" s="27">
        <v>542496835.55999994</v>
      </c>
      <c r="R79" s="27">
        <v>304687312.74000001</v>
      </c>
      <c r="S79" s="28" t="s">
        <v>1708</v>
      </c>
      <c r="T79" s="27">
        <v>15036065414.459999</v>
      </c>
      <c r="U79" s="26" t="s">
        <v>645</v>
      </c>
      <c r="V79" s="24" t="s">
        <v>1709</v>
      </c>
      <c r="W79" s="29">
        <f t="shared" si="4"/>
        <v>742</v>
      </c>
    </row>
    <row r="80" spans="1:23" s="30" customFormat="1" ht="188.25" customHeight="1" x14ac:dyDescent="0.2">
      <c r="A80" s="20">
        <v>6</v>
      </c>
      <c r="B80" s="21" t="s">
        <v>100</v>
      </c>
      <c r="C80" s="21" t="s">
        <v>98</v>
      </c>
      <c r="D80" s="21" t="s">
        <v>188</v>
      </c>
      <c r="E80" s="22">
        <v>1</v>
      </c>
      <c r="F80" s="23" t="s">
        <v>212</v>
      </c>
      <c r="G80" s="24" t="s">
        <v>656</v>
      </c>
      <c r="H80" s="24" t="s">
        <v>656</v>
      </c>
      <c r="I80" s="25" t="s">
        <v>459</v>
      </c>
      <c r="J80" s="26" t="s">
        <v>183</v>
      </c>
      <c r="K80" s="26" t="s">
        <v>111</v>
      </c>
      <c r="L80" s="26" t="s">
        <v>223</v>
      </c>
      <c r="M80" s="26" t="s">
        <v>224</v>
      </c>
      <c r="N80" s="26" t="s">
        <v>330</v>
      </c>
      <c r="O80" s="27">
        <v>407366302.41000003</v>
      </c>
      <c r="P80" s="27">
        <v>11373664.550000001</v>
      </c>
      <c r="Q80" s="27">
        <v>13713380.24</v>
      </c>
      <c r="R80" s="27">
        <v>111477410.73</v>
      </c>
      <c r="S80" s="28" t="s">
        <v>1710</v>
      </c>
      <c r="T80" s="27">
        <v>320975936.47000003</v>
      </c>
      <c r="U80" s="26" t="s">
        <v>645</v>
      </c>
      <c r="V80" s="24" t="s">
        <v>1711</v>
      </c>
      <c r="W80" s="29">
        <f t="shared" si="4"/>
        <v>1462</v>
      </c>
    </row>
    <row r="81" spans="1:23" s="30" customFormat="1" ht="206.25" customHeight="1" x14ac:dyDescent="0.2">
      <c r="A81" s="20">
        <v>6</v>
      </c>
      <c r="B81" s="21" t="s">
        <v>100</v>
      </c>
      <c r="C81" s="21" t="s">
        <v>98</v>
      </c>
      <c r="D81" s="21" t="s">
        <v>188</v>
      </c>
      <c r="E81" s="22">
        <v>1</v>
      </c>
      <c r="F81" s="23" t="s">
        <v>212</v>
      </c>
      <c r="G81" s="24" t="s">
        <v>656</v>
      </c>
      <c r="H81" s="24" t="s">
        <v>656</v>
      </c>
      <c r="I81" s="25" t="s">
        <v>198</v>
      </c>
      <c r="J81" s="26" t="s">
        <v>199</v>
      </c>
      <c r="K81" s="26" t="s">
        <v>200</v>
      </c>
      <c r="L81" s="26" t="s">
        <v>223</v>
      </c>
      <c r="M81" s="26" t="s">
        <v>224</v>
      </c>
      <c r="N81" s="26" t="s">
        <v>753</v>
      </c>
      <c r="O81" s="27">
        <v>3302085295.3400002</v>
      </c>
      <c r="P81" s="27">
        <v>319077.58</v>
      </c>
      <c r="Q81" s="27">
        <v>108806636.88</v>
      </c>
      <c r="R81" s="27">
        <v>70676582.890000001</v>
      </c>
      <c r="S81" s="28" t="s">
        <v>1712</v>
      </c>
      <c r="T81" s="27">
        <v>3340534426.9099998</v>
      </c>
      <c r="U81" s="26" t="s">
        <v>645</v>
      </c>
      <c r="V81" s="24" t="s">
        <v>1713</v>
      </c>
      <c r="W81" s="29">
        <f t="shared" si="4"/>
        <v>1508</v>
      </c>
    </row>
    <row r="82" spans="1:23" s="30" customFormat="1" ht="174" customHeight="1" x14ac:dyDescent="0.2">
      <c r="A82" s="20">
        <v>6</v>
      </c>
      <c r="B82" s="21" t="s">
        <v>100</v>
      </c>
      <c r="C82" s="21" t="s">
        <v>98</v>
      </c>
      <c r="D82" s="21" t="s">
        <v>188</v>
      </c>
      <c r="E82" s="22">
        <v>1</v>
      </c>
      <c r="F82" s="23" t="s">
        <v>212</v>
      </c>
      <c r="G82" s="24" t="s">
        <v>656</v>
      </c>
      <c r="H82" s="24" t="s">
        <v>656</v>
      </c>
      <c r="I82" s="25" t="s">
        <v>812</v>
      </c>
      <c r="J82" s="26" t="s">
        <v>813</v>
      </c>
      <c r="K82" s="26" t="s">
        <v>769</v>
      </c>
      <c r="L82" s="26" t="s">
        <v>223</v>
      </c>
      <c r="M82" s="26" t="s">
        <v>224</v>
      </c>
      <c r="N82" s="26" t="s">
        <v>637</v>
      </c>
      <c r="O82" s="27">
        <v>16368266174.98</v>
      </c>
      <c r="P82" s="27">
        <v>587695829.66999996</v>
      </c>
      <c r="Q82" s="27">
        <v>308299784.73000002</v>
      </c>
      <c r="R82" s="27">
        <v>264365726.49000001</v>
      </c>
      <c r="S82" s="28" t="s">
        <v>1356</v>
      </c>
      <c r="T82" s="27">
        <v>16999896062.889999</v>
      </c>
      <c r="U82" s="26" t="s">
        <v>645</v>
      </c>
      <c r="V82" s="24" t="s">
        <v>943</v>
      </c>
      <c r="W82" s="29">
        <f t="shared" si="4"/>
        <v>582</v>
      </c>
    </row>
    <row r="83" spans="1:23" s="30" customFormat="1" ht="174.75" customHeight="1" x14ac:dyDescent="0.2">
      <c r="A83" s="20">
        <v>6</v>
      </c>
      <c r="B83" s="21" t="s">
        <v>100</v>
      </c>
      <c r="C83" s="21" t="s">
        <v>98</v>
      </c>
      <c r="D83" s="21" t="s">
        <v>188</v>
      </c>
      <c r="E83" s="22">
        <v>1</v>
      </c>
      <c r="F83" s="23" t="s">
        <v>212</v>
      </c>
      <c r="G83" s="24" t="s">
        <v>656</v>
      </c>
      <c r="H83" s="24" t="s">
        <v>656</v>
      </c>
      <c r="I83" s="25" t="s">
        <v>823</v>
      </c>
      <c r="J83" s="26" t="s">
        <v>1015</v>
      </c>
      <c r="K83" s="26" t="s">
        <v>1016</v>
      </c>
      <c r="L83" s="26" t="s">
        <v>223</v>
      </c>
      <c r="M83" s="26" t="s">
        <v>224</v>
      </c>
      <c r="N83" s="26" t="s">
        <v>637</v>
      </c>
      <c r="O83" s="27">
        <v>13932304394.74</v>
      </c>
      <c r="P83" s="27">
        <v>90033526.280000001</v>
      </c>
      <c r="Q83" s="27">
        <v>213390570.65000001</v>
      </c>
      <c r="R83" s="27">
        <v>1128407480.49</v>
      </c>
      <c r="S83" s="28" t="s">
        <v>1357</v>
      </c>
      <c r="T83" s="27">
        <v>13107321011.18</v>
      </c>
      <c r="U83" s="26" t="s">
        <v>645</v>
      </c>
      <c r="V83" s="24" t="s">
        <v>944</v>
      </c>
      <c r="W83" s="29">
        <f t="shared" si="4"/>
        <v>1336</v>
      </c>
    </row>
    <row r="84" spans="1:23" s="30" customFormat="1" ht="171.75" customHeight="1" x14ac:dyDescent="0.2">
      <c r="A84" s="20">
        <v>6</v>
      </c>
      <c r="B84" s="21" t="s">
        <v>100</v>
      </c>
      <c r="C84" s="21" t="s">
        <v>98</v>
      </c>
      <c r="D84" s="21" t="s">
        <v>188</v>
      </c>
      <c r="E84" s="22">
        <v>1</v>
      </c>
      <c r="F84" s="23" t="s">
        <v>212</v>
      </c>
      <c r="G84" s="24" t="s">
        <v>656</v>
      </c>
      <c r="H84" s="24" t="s">
        <v>656</v>
      </c>
      <c r="I84" s="25" t="s">
        <v>1513</v>
      </c>
      <c r="J84" s="26" t="s">
        <v>1514</v>
      </c>
      <c r="K84" s="26" t="s">
        <v>1515</v>
      </c>
      <c r="L84" s="26" t="s">
        <v>223</v>
      </c>
      <c r="M84" s="26" t="s">
        <v>224</v>
      </c>
      <c r="N84" s="26" t="s">
        <v>637</v>
      </c>
      <c r="O84" s="27">
        <v>24000145.969999999</v>
      </c>
      <c r="P84" s="27">
        <v>0</v>
      </c>
      <c r="Q84" s="27">
        <v>502218.92</v>
      </c>
      <c r="R84" s="27">
        <v>0</v>
      </c>
      <c r="S84" s="28" t="s">
        <v>1714</v>
      </c>
      <c r="T84" s="27">
        <v>24502364.890000001</v>
      </c>
      <c r="U84" s="26" t="s">
        <v>645</v>
      </c>
      <c r="V84" s="24" t="s">
        <v>1715</v>
      </c>
      <c r="W84" s="29">
        <f t="shared" si="4"/>
        <v>1606</v>
      </c>
    </row>
    <row r="85" spans="1:23" s="30" customFormat="1" ht="144.75" customHeight="1" x14ac:dyDescent="0.2">
      <c r="A85" s="20">
        <v>6</v>
      </c>
      <c r="B85" s="21" t="s">
        <v>100</v>
      </c>
      <c r="C85" s="21" t="s">
        <v>98</v>
      </c>
      <c r="D85" s="21" t="s">
        <v>188</v>
      </c>
      <c r="E85" s="22">
        <v>1</v>
      </c>
      <c r="F85" s="23" t="s">
        <v>827</v>
      </c>
      <c r="G85" s="24" t="s">
        <v>828</v>
      </c>
      <c r="H85" s="24" t="s">
        <v>828</v>
      </c>
      <c r="I85" s="25" t="s">
        <v>829</v>
      </c>
      <c r="J85" s="26" t="s">
        <v>132</v>
      </c>
      <c r="K85" s="26" t="s">
        <v>847</v>
      </c>
      <c r="L85" s="26" t="s">
        <v>223</v>
      </c>
      <c r="M85" s="26" t="s">
        <v>627</v>
      </c>
      <c r="N85" s="26" t="s">
        <v>330</v>
      </c>
      <c r="O85" s="27">
        <v>885732596.39999998</v>
      </c>
      <c r="P85" s="27">
        <v>1092538.04</v>
      </c>
      <c r="Q85" s="27">
        <v>17273512.120000001</v>
      </c>
      <c r="R85" s="27">
        <v>20155998.030000001</v>
      </c>
      <c r="S85" s="28" t="s">
        <v>1358</v>
      </c>
      <c r="T85" s="27">
        <v>883942648.52999997</v>
      </c>
      <c r="U85" s="26" t="s">
        <v>226</v>
      </c>
      <c r="V85" s="24" t="s">
        <v>1716</v>
      </c>
      <c r="W85" s="29">
        <f t="shared" si="4"/>
        <v>1320</v>
      </c>
    </row>
    <row r="86" spans="1:23" s="30" customFormat="1" ht="162" customHeight="1" x14ac:dyDescent="0.2">
      <c r="A86" s="20">
        <v>6</v>
      </c>
      <c r="B86" s="21" t="s">
        <v>100</v>
      </c>
      <c r="C86" s="21" t="s">
        <v>98</v>
      </c>
      <c r="D86" s="21" t="s">
        <v>188</v>
      </c>
      <c r="E86" s="22">
        <v>1</v>
      </c>
      <c r="F86" s="23" t="s">
        <v>827</v>
      </c>
      <c r="G86" s="24" t="s">
        <v>828</v>
      </c>
      <c r="H86" s="24" t="s">
        <v>828</v>
      </c>
      <c r="I86" s="25" t="s">
        <v>830</v>
      </c>
      <c r="J86" s="26" t="s">
        <v>186</v>
      </c>
      <c r="K86" s="26" t="s">
        <v>848</v>
      </c>
      <c r="L86" s="26" t="s">
        <v>223</v>
      </c>
      <c r="M86" s="26" t="s">
        <v>627</v>
      </c>
      <c r="N86" s="26" t="s">
        <v>753</v>
      </c>
      <c r="O86" s="27">
        <v>7120696.0099999998</v>
      </c>
      <c r="P86" s="27">
        <v>0</v>
      </c>
      <c r="Q86" s="27">
        <v>129696</v>
      </c>
      <c r="R86" s="27">
        <v>5220</v>
      </c>
      <c r="S86" s="28" t="s">
        <v>1359</v>
      </c>
      <c r="T86" s="27">
        <v>7245172.0099999998</v>
      </c>
      <c r="U86" s="26" t="s">
        <v>226</v>
      </c>
      <c r="V86" s="24" t="s">
        <v>1455</v>
      </c>
      <c r="W86" s="29">
        <f t="shared" si="4"/>
        <v>1321</v>
      </c>
    </row>
    <row r="87" spans="1:23" s="30" customFormat="1" ht="159" customHeight="1" x14ac:dyDescent="0.2">
      <c r="A87" s="20">
        <v>6</v>
      </c>
      <c r="B87" s="21" t="s">
        <v>100</v>
      </c>
      <c r="C87" s="21" t="s">
        <v>98</v>
      </c>
      <c r="D87" s="21" t="s">
        <v>188</v>
      </c>
      <c r="E87" s="22">
        <v>1</v>
      </c>
      <c r="F87" s="23" t="s">
        <v>385</v>
      </c>
      <c r="G87" s="24" t="s">
        <v>386</v>
      </c>
      <c r="H87" s="24" t="s">
        <v>386</v>
      </c>
      <c r="I87" s="25" t="s">
        <v>562</v>
      </c>
      <c r="J87" s="26" t="s">
        <v>14</v>
      </c>
      <c r="K87" s="26" t="s">
        <v>466</v>
      </c>
      <c r="L87" s="26" t="s">
        <v>223</v>
      </c>
      <c r="M87" s="26" t="s">
        <v>224</v>
      </c>
      <c r="N87" s="26" t="s">
        <v>225</v>
      </c>
      <c r="O87" s="27">
        <v>518095948.93000001</v>
      </c>
      <c r="P87" s="27">
        <v>90473.42</v>
      </c>
      <c r="Q87" s="27">
        <v>10761308.98</v>
      </c>
      <c r="R87" s="27">
        <v>88121.09</v>
      </c>
      <c r="S87" s="28" t="s">
        <v>1717</v>
      </c>
      <c r="T87" s="27">
        <v>528859610.24000001</v>
      </c>
      <c r="U87" s="26" t="s">
        <v>226</v>
      </c>
      <c r="V87" s="24" t="s">
        <v>1718</v>
      </c>
      <c r="W87" s="29">
        <f t="shared" si="4"/>
        <v>1129</v>
      </c>
    </row>
    <row r="88" spans="1:23" s="30" customFormat="1" ht="170.25" customHeight="1" x14ac:dyDescent="0.2">
      <c r="A88" s="20">
        <v>6</v>
      </c>
      <c r="B88" s="21" t="s">
        <v>100</v>
      </c>
      <c r="C88" s="21" t="s">
        <v>98</v>
      </c>
      <c r="D88" s="21" t="s">
        <v>188</v>
      </c>
      <c r="E88" s="22">
        <v>1</v>
      </c>
      <c r="F88" s="23" t="s">
        <v>385</v>
      </c>
      <c r="G88" s="24" t="s">
        <v>386</v>
      </c>
      <c r="H88" s="24" t="s">
        <v>386</v>
      </c>
      <c r="I88" s="25" t="s">
        <v>565</v>
      </c>
      <c r="J88" s="26" t="s">
        <v>81</v>
      </c>
      <c r="K88" s="26" t="s">
        <v>346</v>
      </c>
      <c r="L88" s="26" t="s">
        <v>668</v>
      </c>
      <c r="M88" s="26" t="s">
        <v>816</v>
      </c>
      <c r="N88" s="26" t="s">
        <v>330</v>
      </c>
      <c r="O88" s="27">
        <v>61488093.390000001</v>
      </c>
      <c r="P88" s="27">
        <v>1011819.29</v>
      </c>
      <c r="Q88" s="27">
        <v>745212.71</v>
      </c>
      <c r="R88" s="27">
        <v>495279.19</v>
      </c>
      <c r="S88" s="28" t="s">
        <v>1360</v>
      </c>
      <c r="T88" s="27">
        <v>62749846.200000003</v>
      </c>
      <c r="U88" s="26" t="s">
        <v>226</v>
      </c>
      <c r="V88" s="24" t="s">
        <v>1091</v>
      </c>
      <c r="W88" s="29">
        <f t="shared" si="4"/>
        <v>1446</v>
      </c>
    </row>
    <row r="89" spans="1:23" s="30" customFormat="1" ht="159.75" customHeight="1" x14ac:dyDescent="0.2">
      <c r="A89" s="20">
        <v>6</v>
      </c>
      <c r="B89" s="21" t="s">
        <v>100</v>
      </c>
      <c r="C89" s="21" t="s">
        <v>98</v>
      </c>
      <c r="D89" s="21" t="s">
        <v>188</v>
      </c>
      <c r="E89" s="22">
        <v>1</v>
      </c>
      <c r="F89" s="23" t="s">
        <v>385</v>
      </c>
      <c r="G89" s="24" t="s">
        <v>386</v>
      </c>
      <c r="H89" s="24" t="s">
        <v>386</v>
      </c>
      <c r="I89" s="25" t="s">
        <v>566</v>
      </c>
      <c r="J89" s="26" t="s">
        <v>187</v>
      </c>
      <c r="K89" s="26" t="s">
        <v>347</v>
      </c>
      <c r="L89" s="26" t="s">
        <v>668</v>
      </c>
      <c r="M89" s="26" t="s">
        <v>816</v>
      </c>
      <c r="N89" s="26" t="s">
        <v>330</v>
      </c>
      <c r="O89" s="27">
        <v>56103983.899999999</v>
      </c>
      <c r="P89" s="27">
        <v>24351.97</v>
      </c>
      <c r="Q89" s="27">
        <v>1075933.69</v>
      </c>
      <c r="R89" s="27">
        <v>4062984.48</v>
      </c>
      <c r="S89" s="28" t="s">
        <v>1361</v>
      </c>
      <c r="T89" s="27">
        <v>53141285.079999998</v>
      </c>
      <c r="U89" s="26" t="s">
        <v>226</v>
      </c>
      <c r="V89" s="24" t="s">
        <v>1719</v>
      </c>
      <c r="W89" s="29">
        <f t="shared" si="4"/>
        <v>1449</v>
      </c>
    </row>
    <row r="90" spans="1:23" s="30" customFormat="1" ht="141.75" customHeight="1" x14ac:dyDescent="0.2">
      <c r="A90" s="20">
        <v>6</v>
      </c>
      <c r="B90" s="21" t="s">
        <v>100</v>
      </c>
      <c r="C90" s="21" t="s">
        <v>98</v>
      </c>
      <c r="D90" s="21" t="s">
        <v>188</v>
      </c>
      <c r="E90" s="22">
        <v>1</v>
      </c>
      <c r="F90" s="23" t="s">
        <v>385</v>
      </c>
      <c r="G90" s="24" t="s">
        <v>386</v>
      </c>
      <c r="H90" s="24" t="s">
        <v>656</v>
      </c>
      <c r="I90" s="25" t="s">
        <v>567</v>
      </c>
      <c r="J90" s="26" t="s">
        <v>568</v>
      </c>
      <c r="K90" s="26" t="s">
        <v>468</v>
      </c>
      <c r="L90" s="26" t="s">
        <v>668</v>
      </c>
      <c r="M90" s="26" t="s">
        <v>348</v>
      </c>
      <c r="N90" s="26" t="s">
        <v>330</v>
      </c>
      <c r="O90" s="27">
        <v>220811100.88</v>
      </c>
      <c r="P90" s="27">
        <v>0</v>
      </c>
      <c r="Q90" s="27">
        <v>4543735.3499999996</v>
      </c>
      <c r="R90" s="27">
        <v>8401492.0099999998</v>
      </c>
      <c r="S90" s="28" t="s">
        <v>1557</v>
      </c>
      <c r="T90" s="27">
        <v>216953344.22</v>
      </c>
      <c r="U90" s="26" t="s">
        <v>226</v>
      </c>
      <c r="V90" s="24" t="s">
        <v>1275</v>
      </c>
      <c r="W90" s="29">
        <f t="shared" si="4"/>
        <v>1450</v>
      </c>
    </row>
    <row r="91" spans="1:23" s="30" customFormat="1" ht="316.5" customHeight="1" x14ac:dyDescent="0.2">
      <c r="A91" s="20">
        <v>6</v>
      </c>
      <c r="B91" s="21" t="s">
        <v>100</v>
      </c>
      <c r="C91" s="21" t="s">
        <v>98</v>
      </c>
      <c r="D91" s="21" t="s">
        <v>188</v>
      </c>
      <c r="E91" s="22">
        <v>1</v>
      </c>
      <c r="F91" s="23" t="s">
        <v>385</v>
      </c>
      <c r="G91" s="24" t="s">
        <v>386</v>
      </c>
      <c r="H91" s="24" t="s">
        <v>386</v>
      </c>
      <c r="I91" s="25" t="s">
        <v>563</v>
      </c>
      <c r="J91" s="26" t="s">
        <v>564</v>
      </c>
      <c r="K91" s="26" t="s">
        <v>467</v>
      </c>
      <c r="L91" s="26" t="s">
        <v>223</v>
      </c>
      <c r="M91" s="26" t="s">
        <v>224</v>
      </c>
      <c r="N91" s="26" t="s">
        <v>330</v>
      </c>
      <c r="O91" s="27">
        <v>10659402114</v>
      </c>
      <c r="P91" s="27">
        <v>53251945</v>
      </c>
      <c r="Q91" s="27">
        <v>129509432</v>
      </c>
      <c r="R91" s="27">
        <v>629242139</v>
      </c>
      <c r="S91" s="28" t="s">
        <v>1558</v>
      </c>
      <c r="T91" s="27">
        <v>10212921352</v>
      </c>
      <c r="U91" s="26" t="s">
        <v>645</v>
      </c>
      <c r="V91" s="24" t="s">
        <v>1720</v>
      </c>
      <c r="W91" s="29">
        <f t="shared" si="4"/>
        <v>1339</v>
      </c>
    </row>
    <row r="92" spans="1:23" s="50" customFormat="1" ht="12.75" outlineLevel="2" x14ac:dyDescent="0.2">
      <c r="A92" s="48"/>
      <c r="B92" s="62" t="s">
        <v>264</v>
      </c>
      <c r="C92" s="63"/>
      <c r="D92" s="63"/>
      <c r="E92" s="44">
        <f>SUBTOTAL(9,E93)</f>
        <v>1</v>
      </c>
      <c r="F92" s="45"/>
      <c r="G92" s="45"/>
      <c r="H92" s="45"/>
      <c r="I92" s="46"/>
      <c r="J92" s="45"/>
      <c r="K92" s="45"/>
      <c r="L92" s="45"/>
      <c r="M92" s="45"/>
      <c r="N92" s="45"/>
      <c r="O92" s="47"/>
      <c r="P92" s="47"/>
      <c r="Q92" s="47"/>
      <c r="R92" s="47"/>
      <c r="S92" s="45"/>
      <c r="T92" s="47"/>
      <c r="U92" s="45"/>
      <c r="V92" s="54"/>
      <c r="W92" s="59"/>
    </row>
    <row r="93" spans="1:23" s="30" customFormat="1" ht="127.5" x14ac:dyDescent="0.2">
      <c r="A93" s="20">
        <v>6</v>
      </c>
      <c r="B93" s="21" t="s">
        <v>100</v>
      </c>
      <c r="C93" s="21" t="s">
        <v>98</v>
      </c>
      <c r="D93" s="21" t="s">
        <v>499</v>
      </c>
      <c r="E93" s="22">
        <v>1</v>
      </c>
      <c r="F93" s="23" t="s">
        <v>640</v>
      </c>
      <c r="G93" s="24" t="s">
        <v>50</v>
      </c>
      <c r="H93" s="24" t="s">
        <v>57</v>
      </c>
      <c r="I93" s="25" t="s">
        <v>51</v>
      </c>
      <c r="J93" s="26" t="s">
        <v>52</v>
      </c>
      <c r="K93" s="26" t="s">
        <v>8</v>
      </c>
      <c r="L93" s="26" t="s">
        <v>223</v>
      </c>
      <c r="M93" s="26" t="s">
        <v>644</v>
      </c>
      <c r="N93" s="26" t="s">
        <v>225</v>
      </c>
      <c r="O93" s="27">
        <v>0</v>
      </c>
      <c r="P93" s="27">
        <v>0</v>
      </c>
      <c r="Q93" s="27">
        <v>0</v>
      </c>
      <c r="R93" s="27">
        <v>0</v>
      </c>
      <c r="S93" s="28" t="s">
        <v>1362</v>
      </c>
      <c r="T93" s="27">
        <v>0</v>
      </c>
      <c r="U93" s="26" t="s">
        <v>226</v>
      </c>
      <c r="V93" s="24" t="s">
        <v>946</v>
      </c>
      <c r="W93" s="29">
        <f t="shared" ref="W93" si="5">IF(OR(LEFT(I93)="7",LEFT(I93,1)="8"),VALUE(RIGHT(I93,3)),VALUE(RIGHT(I93,4)))</f>
        <v>55</v>
      </c>
    </row>
    <row r="94" spans="1:23" s="50" customFormat="1" ht="12.75" outlineLevel="2" x14ac:dyDescent="0.2">
      <c r="A94" s="48"/>
      <c r="B94" s="62" t="s">
        <v>266</v>
      </c>
      <c r="C94" s="63"/>
      <c r="D94" s="63"/>
      <c r="E94" s="44">
        <f>SUBTOTAL(9,E95:E108)</f>
        <v>13</v>
      </c>
      <c r="F94" s="45"/>
      <c r="G94" s="45"/>
      <c r="H94" s="45"/>
      <c r="I94" s="46"/>
      <c r="J94" s="45"/>
      <c r="K94" s="45"/>
      <c r="L94" s="45"/>
      <c r="M94" s="45"/>
      <c r="N94" s="45"/>
      <c r="O94" s="47"/>
      <c r="P94" s="47"/>
      <c r="Q94" s="47"/>
      <c r="R94" s="47"/>
      <c r="S94" s="45"/>
      <c r="T94" s="47"/>
      <c r="U94" s="45"/>
      <c r="V94" s="54"/>
      <c r="W94" s="59"/>
    </row>
    <row r="95" spans="1:23" s="30" customFormat="1" ht="154.5" customHeight="1" x14ac:dyDescent="0.2">
      <c r="A95" s="20">
        <v>6</v>
      </c>
      <c r="B95" s="21" t="s">
        <v>100</v>
      </c>
      <c r="C95" s="21" t="s">
        <v>98</v>
      </c>
      <c r="D95" s="21" t="s">
        <v>754</v>
      </c>
      <c r="E95" s="22">
        <v>1</v>
      </c>
      <c r="F95" s="23">
        <v>715</v>
      </c>
      <c r="G95" s="24" t="s">
        <v>1043</v>
      </c>
      <c r="H95" s="24" t="s">
        <v>397</v>
      </c>
      <c r="I95" s="25">
        <v>20050671501393</v>
      </c>
      <c r="J95" s="26" t="s">
        <v>398</v>
      </c>
      <c r="K95" s="26" t="s">
        <v>832</v>
      </c>
      <c r="L95" s="26" t="s">
        <v>223</v>
      </c>
      <c r="M95" s="26" t="s">
        <v>224</v>
      </c>
      <c r="N95" s="26" t="s">
        <v>225</v>
      </c>
      <c r="O95" s="27">
        <v>41923.74</v>
      </c>
      <c r="P95" s="27">
        <v>0</v>
      </c>
      <c r="Q95" s="27">
        <v>0</v>
      </c>
      <c r="R95" s="27">
        <v>20769.509999999998</v>
      </c>
      <c r="S95" s="28" t="s">
        <v>1721</v>
      </c>
      <c r="T95" s="27">
        <v>21154.23</v>
      </c>
      <c r="U95" s="26" t="s">
        <v>226</v>
      </c>
      <c r="V95" s="24" t="s">
        <v>1722</v>
      </c>
      <c r="W95" s="29">
        <f t="shared" ref="W95:W107" si="6">IF(OR(LEFT(I95)="7",LEFT(I95,1)="8"),VALUE(RIGHT(I95,3)),VALUE(RIGHT(I95,4)))</f>
        <v>1393</v>
      </c>
    </row>
    <row r="96" spans="1:23" s="30" customFormat="1" ht="127.5" x14ac:dyDescent="0.2">
      <c r="A96" s="20">
        <v>6</v>
      </c>
      <c r="B96" s="21" t="s">
        <v>100</v>
      </c>
      <c r="C96" s="21" t="s">
        <v>98</v>
      </c>
      <c r="D96" s="21" t="s">
        <v>754</v>
      </c>
      <c r="E96" s="22">
        <v>1</v>
      </c>
      <c r="F96" s="23" t="s">
        <v>640</v>
      </c>
      <c r="G96" s="24" t="s">
        <v>50</v>
      </c>
      <c r="H96" s="24" t="s">
        <v>759</v>
      </c>
      <c r="I96" s="25" t="s">
        <v>53</v>
      </c>
      <c r="J96" s="26" t="s">
        <v>54</v>
      </c>
      <c r="K96" s="26" t="s">
        <v>833</v>
      </c>
      <c r="L96" s="26" t="s">
        <v>223</v>
      </c>
      <c r="M96" s="26" t="s">
        <v>644</v>
      </c>
      <c r="N96" s="26" t="s">
        <v>225</v>
      </c>
      <c r="O96" s="27">
        <v>260499.87</v>
      </c>
      <c r="P96" s="27">
        <v>0</v>
      </c>
      <c r="Q96" s="27">
        <v>4850.84</v>
      </c>
      <c r="R96" s="27">
        <v>1168.67</v>
      </c>
      <c r="S96" s="28" t="s">
        <v>1363</v>
      </c>
      <c r="T96" s="27">
        <v>264182.03999999998</v>
      </c>
      <c r="U96" s="26" t="s">
        <v>226</v>
      </c>
      <c r="V96" s="24" t="s">
        <v>1559</v>
      </c>
      <c r="W96" s="29">
        <f t="shared" si="6"/>
        <v>192</v>
      </c>
    </row>
    <row r="97" spans="1:23" s="30" customFormat="1" ht="231" customHeight="1" x14ac:dyDescent="0.2">
      <c r="A97" s="20">
        <v>6</v>
      </c>
      <c r="B97" s="21" t="s">
        <v>100</v>
      </c>
      <c r="C97" s="21" t="s">
        <v>98</v>
      </c>
      <c r="D97" s="21" t="s">
        <v>754</v>
      </c>
      <c r="E97" s="22">
        <v>1</v>
      </c>
      <c r="F97" s="23" t="s">
        <v>133</v>
      </c>
      <c r="G97" s="24" t="s">
        <v>134</v>
      </c>
      <c r="H97" s="24" t="s">
        <v>990</v>
      </c>
      <c r="I97" s="25" t="s">
        <v>991</v>
      </c>
      <c r="J97" s="26" t="s">
        <v>992</v>
      </c>
      <c r="K97" s="26" t="s">
        <v>993</v>
      </c>
      <c r="L97" s="26" t="s">
        <v>668</v>
      </c>
      <c r="M97" s="26" t="s">
        <v>994</v>
      </c>
      <c r="N97" s="26" t="s">
        <v>225</v>
      </c>
      <c r="O97" s="27">
        <v>7515481.7699999996</v>
      </c>
      <c r="P97" s="27">
        <v>60568474</v>
      </c>
      <c r="Q97" s="27">
        <v>105454.81</v>
      </c>
      <c r="R97" s="27">
        <v>65633466.210000001</v>
      </c>
      <c r="S97" s="28" t="s">
        <v>1364</v>
      </c>
      <c r="T97" s="27">
        <v>2555944.37</v>
      </c>
      <c r="U97" s="26" t="s">
        <v>226</v>
      </c>
      <c r="V97" s="24" t="s">
        <v>1723</v>
      </c>
      <c r="W97" s="29">
        <f t="shared" si="6"/>
        <v>1552</v>
      </c>
    </row>
    <row r="98" spans="1:23" s="30" customFormat="1" ht="222.75" customHeight="1" x14ac:dyDescent="0.2">
      <c r="A98" s="20">
        <v>6</v>
      </c>
      <c r="B98" s="21" t="s">
        <v>100</v>
      </c>
      <c r="C98" s="21" t="s">
        <v>98</v>
      </c>
      <c r="D98" s="21" t="s">
        <v>754</v>
      </c>
      <c r="E98" s="22">
        <v>1</v>
      </c>
      <c r="F98" s="23" t="s">
        <v>133</v>
      </c>
      <c r="G98" s="24" t="s">
        <v>134</v>
      </c>
      <c r="H98" s="24" t="s">
        <v>1079</v>
      </c>
      <c r="I98" s="25" t="s">
        <v>1080</v>
      </c>
      <c r="J98" s="26" t="s">
        <v>1081</v>
      </c>
      <c r="K98" s="26" t="s">
        <v>1082</v>
      </c>
      <c r="L98" s="26" t="s">
        <v>668</v>
      </c>
      <c r="M98" s="26" t="s">
        <v>887</v>
      </c>
      <c r="N98" s="26" t="s">
        <v>225</v>
      </c>
      <c r="O98" s="27">
        <v>25763367.260000002</v>
      </c>
      <c r="P98" s="27">
        <v>0</v>
      </c>
      <c r="Q98" s="27">
        <v>9732.25</v>
      </c>
      <c r="R98" s="27">
        <v>25026100</v>
      </c>
      <c r="S98" s="28" t="s">
        <v>1365</v>
      </c>
      <c r="T98" s="27">
        <v>746999.51</v>
      </c>
      <c r="U98" s="26" t="s">
        <v>226</v>
      </c>
      <c r="V98" s="24" t="s">
        <v>1724</v>
      </c>
      <c r="W98" s="29">
        <f t="shared" si="6"/>
        <v>1568</v>
      </c>
    </row>
    <row r="99" spans="1:23" s="30" customFormat="1" ht="150.75" customHeight="1" x14ac:dyDescent="0.2">
      <c r="A99" s="20">
        <v>6</v>
      </c>
      <c r="B99" s="21" t="s">
        <v>100</v>
      </c>
      <c r="C99" s="21" t="s">
        <v>98</v>
      </c>
      <c r="D99" s="21" t="s">
        <v>754</v>
      </c>
      <c r="E99" s="22">
        <v>1</v>
      </c>
      <c r="F99" s="23" t="s">
        <v>133</v>
      </c>
      <c r="G99" s="24" t="s">
        <v>134</v>
      </c>
      <c r="H99" s="24" t="s">
        <v>990</v>
      </c>
      <c r="I99" s="25" t="s">
        <v>1166</v>
      </c>
      <c r="J99" s="26" t="s">
        <v>1167</v>
      </c>
      <c r="K99" s="26" t="s">
        <v>1168</v>
      </c>
      <c r="L99" s="26" t="s">
        <v>668</v>
      </c>
      <c r="M99" s="26" t="s">
        <v>1169</v>
      </c>
      <c r="N99" s="26" t="s">
        <v>225</v>
      </c>
      <c r="O99" s="27">
        <v>5837839.4800000004</v>
      </c>
      <c r="P99" s="27">
        <v>4486278.37</v>
      </c>
      <c r="Q99" s="27">
        <v>36590.480000000003</v>
      </c>
      <c r="R99" s="27">
        <v>8369141.6699999999</v>
      </c>
      <c r="S99" s="28" t="s">
        <v>1366</v>
      </c>
      <c r="T99" s="27">
        <v>1991566.66</v>
      </c>
      <c r="U99" s="26" t="s">
        <v>226</v>
      </c>
      <c r="V99" s="24" t="s">
        <v>1725</v>
      </c>
      <c r="W99" s="29">
        <f t="shared" si="6"/>
        <v>1585</v>
      </c>
    </row>
    <row r="100" spans="1:23" s="30" customFormat="1" ht="150.75" customHeight="1" x14ac:dyDescent="0.2">
      <c r="A100" s="20">
        <v>6</v>
      </c>
      <c r="B100" s="21" t="s">
        <v>100</v>
      </c>
      <c r="C100" s="21" t="s">
        <v>98</v>
      </c>
      <c r="D100" s="21" t="s">
        <v>754</v>
      </c>
      <c r="E100" s="22">
        <v>1</v>
      </c>
      <c r="F100" s="23" t="s">
        <v>133</v>
      </c>
      <c r="G100" s="24" t="s">
        <v>134</v>
      </c>
      <c r="H100" s="24" t="s">
        <v>1516</v>
      </c>
      <c r="I100" s="25" t="s">
        <v>1517</v>
      </c>
      <c r="J100" s="26" t="s">
        <v>1518</v>
      </c>
      <c r="K100" s="26" t="s">
        <v>1519</v>
      </c>
      <c r="L100" s="26" t="s">
        <v>668</v>
      </c>
      <c r="M100" s="26" t="s">
        <v>1520</v>
      </c>
      <c r="N100" s="26" t="s">
        <v>225</v>
      </c>
      <c r="O100" s="27">
        <v>0</v>
      </c>
      <c r="P100" s="27">
        <v>0</v>
      </c>
      <c r="Q100" s="27">
        <v>0</v>
      </c>
      <c r="R100" s="27">
        <v>0</v>
      </c>
      <c r="S100" s="28" t="s">
        <v>1521</v>
      </c>
      <c r="T100" s="27">
        <v>0</v>
      </c>
      <c r="U100" s="26" t="s">
        <v>226</v>
      </c>
      <c r="V100" s="24" t="s">
        <v>1726</v>
      </c>
      <c r="W100" s="29">
        <f t="shared" si="6"/>
        <v>1607</v>
      </c>
    </row>
    <row r="101" spans="1:23" s="30" customFormat="1" ht="127.5" x14ac:dyDescent="0.2">
      <c r="A101" s="20">
        <v>6</v>
      </c>
      <c r="B101" s="21" t="s">
        <v>100</v>
      </c>
      <c r="C101" s="21" t="s">
        <v>98</v>
      </c>
      <c r="D101" s="21" t="s">
        <v>754</v>
      </c>
      <c r="E101" s="22">
        <v>1</v>
      </c>
      <c r="F101" s="23" t="s">
        <v>133</v>
      </c>
      <c r="G101" s="24" t="s">
        <v>134</v>
      </c>
      <c r="H101" s="24" t="s">
        <v>1522</v>
      </c>
      <c r="I101" s="25" t="s">
        <v>1523</v>
      </c>
      <c r="J101" s="26" t="s">
        <v>1524</v>
      </c>
      <c r="K101" s="26" t="s">
        <v>1525</v>
      </c>
      <c r="L101" s="26" t="s">
        <v>668</v>
      </c>
      <c r="M101" s="26" t="s">
        <v>1520</v>
      </c>
      <c r="N101" s="26" t="s">
        <v>225</v>
      </c>
      <c r="O101" s="27">
        <v>488</v>
      </c>
      <c r="P101" s="27">
        <v>0</v>
      </c>
      <c r="Q101" s="27">
        <v>230.38</v>
      </c>
      <c r="R101" s="27">
        <v>0</v>
      </c>
      <c r="S101" s="28" t="s">
        <v>1727</v>
      </c>
      <c r="T101" s="27">
        <v>718.38</v>
      </c>
      <c r="U101" s="26" t="s">
        <v>226</v>
      </c>
      <c r="V101" s="24" t="s">
        <v>1728</v>
      </c>
      <c r="W101" s="29">
        <f t="shared" si="6"/>
        <v>1608</v>
      </c>
    </row>
    <row r="102" spans="1:23" s="30" customFormat="1" ht="257.25" customHeight="1" x14ac:dyDescent="0.2">
      <c r="A102" s="20">
        <v>6</v>
      </c>
      <c r="B102" s="21" t="s">
        <v>100</v>
      </c>
      <c r="C102" s="21" t="s">
        <v>98</v>
      </c>
      <c r="D102" s="21" t="s">
        <v>754</v>
      </c>
      <c r="E102" s="22">
        <v>1</v>
      </c>
      <c r="F102" s="23" t="s">
        <v>133</v>
      </c>
      <c r="G102" s="24" t="s">
        <v>134</v>
      </c>
      <c r="H102" s="24" t="s">
        <v>135</v>
      </c>
      <c r="I102" s="25" t="s">
        <v>136</v>
      </c>
      <c r="J102" s="26" t="s">
        <v>137</v>
      </c>
      <c r="K102" s="26" t="s">
        <v>834</v>
      </c>
      <c r="L102" s="26" t="s">
        <v>668</v>
      </c>
      <c r="M102" s="26" t="s">
        <v>764</v>
      </c>
      <c r="N102" s="26" t="s">
        <v>225</v>
      </c>
      <c r="O102" s="27">
        <v>64877070.18</v>
      </c>
      <c r="P102" s="27">
        <v>0</v>
      </c>
      <c r="Q102" s="27">
        <v>9554.99</v>
      </c>
      <c r="R102" s="27">
        <v>772783.16</v>
      </c>
      <c r="S102" s="28" t="s">
        <v>1560</v>
      </c>
      <c r="T102" s="27">
        <v>653046249</v>
      </c>
      <c r="U102" s="26" t="s">
        <v>645</v>
      </c>
      <c r="V102" s="24" t="s">
        <v>1320</v>
      </c>
      <c r="W102" s="29">
        <f t="shared" si="6"/>
        <v>1473</v>
      </c>
    </row>
    <row r="103" spans="1:23" s="30" customFormat="1" ht="282.75" customHeight="1" x14ac:dyDescent="0.2">
      <c r="A103" s="20">
        <v>6</v>
      </c>
      <c r="B103" s="21" t="s">
        <v>100</v>
      </c>
      <c r="C103" s="21" t="s">
        <v>98</v>
      </c>
      <c r="D103" s="21" t="s">
        <v>754</v>
      </c>
      <c r="E103" s="22">
        <v>1</v>
      </c>
      <c r="F103" s="23" t="s">
        <v>133</v>
      </c>
      <c r="G103" s="24" t="s">
        <v>134</v>
      </c>
      <c r="H103" s="24" t="s">
        <v>883</v>
      </c>
      <c r="I103" s="25" t="s">
        <v>884</v>
      </c>
      <c r="J103" s="26" t="s">
        <v>885</v>
      </c>
      <c r="K103" s="26" t="s">
        <v>886</v>
      </c>
      <c r="L103" s="26" t="s">
        <v>668</v>
      </c>
      <c r="M103" s="26" t="s">
        <v>887</v>
      </c>
      <c r="N103" s="26" t="s">
        <v>225</v>
      </c>
      <c r="O103" s="27">
        <v>0</v>
      </c>
      <c r="P103" s="27">
        <v>0</v>
      </c>
      <c r="Q103" s="27">
        <v>0</v>
      </c>
      <c r="R103" s="27">
        <v>0</v>
      </c>
      <c r="S103" s="28" t="s">
        <v>1561</v>
      </c>
      <c r="T103" s="27">
        <v>74604965</v>
      </c>
      <c r="U103" s="26" t="s">
        <v>645</v>
      </c>
      <c r="V103" s="24" t="s">
        <v>1729</v>
      </c>
      <c r="W103" s="29">
        <f t="shared" si="6"/>
        <v>1535</v>
      </c>
    </row>
    <row r="104" spans="1:23" s="30" customFormat="1" ht="222" customHeight="1" x14ac:dyDescent="0.2">
      <c r="A104" s="20">
        <v>6</v>
      </c>
      <c r="B104" s="21" t="s">
        <v>100</v>
      </c>
      <c r="C104" s="21" t="s">
        <v>98</v>
      </c>
      <c r="D104" s="21" t="s">
        <v>754</v>
      </c>
      <c r="E104" s="22">
        <v>1</v>
      </c>
      <c r="F104" s="23" t="s">
        <v>133</v>
      </c>
      <c r="G104" s="24" t="s">
        <v>134</v>
      </c>
      <c r="H104" s="24" t="s">
        <v>929</v>
      </c>
      <c r="I104" s="25" t="s">
        <v>930</v>
      </c>
      <c r="J104" s="26" t="s">
        <v>931</v>
      </c>
      <c r="K104" s="26" t="s">
        <v>932</v>
      </c>
      <c r="L104" s="26" t="s">
        <v>668</v>
      </c>
      <c r="M104" s="26" t="s">
        <v>887</v>
      </c>
      <c r="N104" s="26" t="s">
        <v>225</v>
      </c>
      <c r="O104" s="27">
        <v>16036731.210000001</v>
      </c>
      <c r="P104" s="27">
        <v>75529744.25</v>
      </c>
      <c r="Q104" s="27">
        <v>113809.22</v>
      </c>
      <c r="R104" s="27">
        <v>10620.78</v>
      </c>
      <c r="S104" s="28" t="s">
        <v>1367</v>
      </c>
      <c r="T104" s="27">
        <v>969577793</v>
      </c>
      <c r="U104" s="26" t="s">
        <v>645</v>
      </c>
      <c r="V104" s="24" t="s">
        <v>1730</v>
      </c>
      <c r="W104" s="29">
        <f t="shared" si="6"/>
        <v>1546</v>
      </c>
    </row>
    <row r="105" spans="1:23" s="30" customFormat="1" ht="189.75" customHeight="1" x14ac:dyDescent="0.2">
      <c r="A105" s="20">
        <v>6</v>
      </c>
      <c r="B105" s="21" t="s">
        <v>100</v>
      </c>
      <c r="C105" s="21" t="s">
        <v>98</v>
      </c>
      <c r="D105" s="21" t="s">
        <v>754</v>
      </c>
      <c r="E105" s="22">
        <v>1</v>
      </c>
      <c r="F105" s="23" t="s">
        <v>133</v>
      </c>
      <c r="G105" s="24" t="s">
        <v>134</v>
      </c>
      <c r="H105" s="24" t="s">
        <v>135</v>
      </c>
      <c r="I105" s="25" t="s">
        <v>1044</v>
      </c>
      <c r="J105" s="26" t="s">
        <v>1321</v>
      </c>
      <c r="K105" s="26" t="s">
        <v>1045</v>
      </c>
      <c r="L105" s="26" t="s">
        <v>668</v>
      </c>
      <c r="M105" s="26" t="s">
        <v>887</v>
      </c>
      <c r="N105" s="26" t="s">
        <v>225</v>
      </c>
      <c r="O105" s="27">
        <v>484315.46</v>
      </c>
      <c r="P105" s="27">
        <v>0</v>
      </c>
      <c r="Q105" s="27">
        <v>4833.41</v>
      </c>
      <c r="R105" s="27">
        <v>27405</v>
      </c>
      <c r="S105" s="28" t="s">
        <v>1368</v>
      </c>
      <c r="T105" s="27">
        <v>722816419</v>
      </c>
      <c r="U105" s="26" t="s">
        <v>645</v>
      </c>
      <c r="V105" s="24" t="s">
        <v>1731</v>
      </c>
      <c r="W105" s="29">
        <f t="shared" si="6"/>
        <v>1562</v>
      </c>
    </row>
    <row r="106" spans="1:23" s="30" customFormat="1" ht="186" customHeight="1" x14ac:dyDescent="0.2">
      <c r="A106" s="20">
        <v>6</v>
      </c>
      <c r="B106" s="21" t="s">
        <v>100</v>
      </c>
      <c r="C106" s="21" t="s">
        <v>98</v>
      </c>
      <c r="D106" s="21" t="s">
        <v>754</v>
      </c>
      <c r="E106" s="22">
        <v>1</v>
      </c>
      <c r="F106" s="23" t="s">
        <v>827</v>
      </c>
      <c r="G106" s="24" t="s">
        <v>828</v>
      </c>
      <c r="H106" s="24" t="s">
        <v>1057</v>
      </c>
      <c r="I106" s="25" t="s">
        <v>1058</v>
      </c>
      <c r="J106" s="26" t="s">
        <v>1059</v>
      </c>
      <c r="K106" s="26" t="s">
        <v>1060</v>
      </c>
      <c r="L106" s="26" t="s">
        <v>223</v>
      </c>
      <c r="M106" s="26" t="s">
        <v>627</v>
      </c>
      <c r="N106" s="26" t="s">
        <v>637</v>
      </c>
      <c r="O106" s="27">
        <v>1797727823</v>
      </c>
      <c r="P106" s="27">
        <v>59559882.909999996</v>
      </c>
      <c r="Q106" s="27">
        <v>36348910.219999999</v>
      </c>
      <c r="R106" s="27">
        <v>4493531.67</v>
      </c>
      <c r="S106" s="28" t="s">
        <v>1369</v>
      </c>
      <c r="T106" s="27">
        <v>1889143084.46</v>
      </c>
      <c r="U106" s="26" t="s">
        <v>226</v>
      </c>
      <c r="V106" s="24" t="s">
        <v>1276</v>
      </c>
      <c r="W106" s="29">
        <f t="shared" si="6"/>
        <v>1565</v>
      </c>
    </row>
    <row r="107" spans="1:23" s="30" customFormat="1" ht="201.75" customHeight="1" x14ac:dyDescent="0.2">
      <c r="A107" s="20">
        <v>6</v>
      </c>
      <c r="B107" s="21" t="s">
        <v>100</v>
      </c>
      <c r="C107" s="21" t="s">
        <v>98</v>
      </c>
      <c r="D107" s="21" t="s">
        <v>754</v>
      </c>
      <c r="E107" s="22">
        <v>1</v>
      </c>
      <c r="F107" s="23" t="s">
        <v>827</v>
      </c>
      <c r="G107" s="24" t="s">
        <v>828</v>
      </c>
      <c r="H107" s="24" t="s">
        <v>1061</v>
      </c>
      <c r="I107" s="25" t="s">
        <v>1062</v>
      </c>
      <c r="J107" s="26" t="s">
        <v>1063</v>
      </c>
      <c r="K107" s="26" t="s">
        <v>1064</v>
      </c>
      <c r="L107" s="26" t="s">
        <v>223</v>
      </c>
      <c r="M107" s="26" t="s">
        <v>627</v>
      </c>
      <c r="N107" s="26" t="s">
        <v>637</v>
      </c>
      <c r="O107" s="27">
        <v>319778193.17000002</v>
      </c>
      <c r="P107" s="27">
        <v>15454282.4</v>
      </c>
      <c r="Q107" s="27">
        <v>6689081.7300000004</v>
      </c>
      <c r="R107" s="27">
        <v>18263670.280000001</v>
      </c>
      <c r="S107" s="28" t="s">
        <v>1370</v>
      </c>
      <c r="T107" s="27">
        <v>323657887.01999998</v>
      </c>
      <c r="U107" s="26" t="s">
        <v>226</v>
      </c>
      <c r="V107" s="24" t="s">
        <v>1322</v>
      </c>
      <c r="W107" s="29">
        <f t="shared" si="6"/>
        <v>1566</v>
      </c>
    </row>
    <row r="108" spans="1:23" s="50" customFormat="1" ht="12.75" outlineLevel="1" x14ac:dyDescent="0.2">
      <c r="A108" s="49"/>
      <c r="B108" s="60" t="s">
        <v>265</v>
      </c>
      <c r="C108" s="61"/>
      <c r="D108" s="61"/>
      <c r="E108" s="34">
        <f>SUBTOTAL(9,E109:E118)</f>
        <v>8</v>
      </c>
      <c r="F108" s="35"/>
      <c r="G108" s="35"/>
      <c r="H108" s="35"/>
      <c r="I108" s="36"/>
      <c r="J108" s="35"/>
      <c r="K108" s="35"/>
      <c r="L108" s="35"/>
      <c r="M108" s="35"/>
      <c r="N108" s="35"/>
      <c r="O108" s="37"/>
      <c r="P108" s="37"/>
      <c r="Q108" s="37"/>
      <c r="R108" s="37"/>
      <c r="S108" s="35"/>
      <c r="T108" s="37"/>
      <c r="U108" s="35"/>
      <c r="V108" s="53"/>
      <c r="W108" s="59"/>
    </row>
    <row r="109" spans="1:23" s="50" customFormat="1" ht="12.75" outlineLevel="2" x14ac:dyDescent="0.2">
      <c r="A109" s="48"/>
      <c r="B109" s="62" t="s">
        <v>263</v>
      </c>
      <c r="C109" s="63"/>
      <c r="D109" s="63"/>
      <c r="E109" s="44">
        <f>SUBTOTAL(9,E110:E116)</f>
        <v>7</v>
      </c>
      <c r="F109" s="45"/>
      <c r="G109" s="45"/>
      <c r="H109" s="45"/>
      <c r="I109" s="46"/>
      <c r="J109" s="45"/>
      <c r="K109" s="45"/>
      <c r="L109" s="45"/>
      <c r="M109" s="45"/>
      <c r="N109" s="45"/>
      <c r="O109" s="47"/>
      <c r="P109" s="47"/>
      <c r="Q109" s="47"/>
      <c r="R109" s="47"/>
      <c r="S109" s="45"/>
      <c r="T109" s="47"/>
      <c r="U109" s="45"/>
      <c r="V109" s="54"/>
      <c r="W109" s="59"/>
    </row>
    <row r="110" spans="1:23" s="30" customFormat="1" ht="276.75" customHeight="1" x14ac:dyDescent="0.2">
      <c r="A110" s="20">
        <v>6</v>
      </c>
      <c r="B110" s="21" t="s">
        <v>100</v>
      </c>
      <c r="C110" s="21" t="s">
        <v>64</v>
      </c>
      <c r="D110" s="21" t="s">
        <v>188</v>
      </c>
      <c r="E110" s="22">
        <v>1</v>
      </c>
      <c r="F110" s="23">
        <v>210</v>
      </c>
      <c r="G110" s="24" t="s">
        <v>641</v>
      </c>
      <c r="H110" s="24" t="s">
        <v>850</v>
      </c>
      <c r="I110" s="25" t="s">
        <v>642</v>
      </c>
      <c r="J110" s="26" t="s">
        <v>209</v>
      </c>
      <c r="K110" s="26" t="s">
        <v>643</v>
      </c>
      <c r="L110" s="26" t="s">
        <v>223</v>
      </c>
      <c r="M110" s="26" t="s">
        <v>644</v>
      </c>
      <c r="N110" s="26" t="s">
        <v>225</v>
      </c>
      <c r="O110" s="27">
        <v>0</v>
      </c>
      <c r="P110" s="27">
        <v>0</v>
      </c>
      <c r="Q110" s="27">
        <v>0</v>
      </c>
      <c r="R110" s="27">
        <v>0</v>
      </c>
      <c r="S110" s="28" t="s">
        <v>1562</v>
      </c>
      <c r="T110" s="27">
        <v>6503243.2599999998</v>
      </c>
      <c r="U110" s="26" t="s">
        <v>645</v>
      </c>
      <c r="V110" s="24" t="s">
        <v>1732</v>
      </c>
      <c r="W110" s="29">
        <f t="shared" ref="W110:W116" si="7">IF(OR(LEFT(I110)="7",LEFT(I110,1)="8"),VALUE(RIGHT(I110,3)),VALUE(RIGHT(I110,4)))</f>
        <v>54</v>
      </c>
    </row>
    <row r="111" spans="1:23" s="30" customFormat="1" ht="149.25" customHeight="1" x14ac:dyDescent="0.2">
      <c r="A111" s="20">
        <v>6</v>
      </c>
      <c r="B111" s="21" t="s">
        <v>100</v>
      </c>
      <c r="C111" s="21" t="s">
        <v>64</v>
      </c>
      <c r="D111" s="21" t="s">
        <v>188</v>
      </c>
      <c r="E111" s="22">
        <v>1</v>
      </c>
      <c r="F111" s="23">
        <v>210</v>
      </c>
      <c r="G111" s="24" t="s">
        <v>641</v>
      </c>
      <c r="H111" s="24" t="s">
        <v>641</v>
      </c>
      <c r="I111" s="25" t="s">
        <v>215</v>
      </c>
      <c r="J111" s="26" t="s">
        <v>216</v>
      </c>
      <c r="K111" s="26" t="s">
        <v>217</v>
      </c>
      <c r="L111" s="26" t="s">
        <v>223</v>
      </c>
      <c r="M111" s="26" t="s">
        <v>224</v>
      </c>
      <c r="N111" s="26" t="s">
        <v>225</v>
      </c>
      <c r="O111" s="27">
        <v>0</v>
      </c>
      <c r="P111" s="27">
        <v>0</v>
      </c>
      <c r="Q111" s="27">
        <v>0</v>
      </c>
      <c r="R111" s="27">
        <v>0</v>
      </c>
      <c r="S111" s="28" t="s">
        <v>1564</v>
      </c>
      <c r="T111" s="27">
        <v>12137281.449999999</v>
      </c>
      <c r="U111" s="26" t="s">
        <v>645</v>
      </c>
      <c r="V111" s="24" t="s">
        <v>1733</v>
      </c>
      <c r="W111" s="29">
        <f t="shared" si="7"/>
        <v>151</v>
      </c>
    </row>
    <row r="112" spans="1:23" s="30" customFormat="1" ht="152.25" customHeight="1" x14ac:dyDescent="0.2">
      <c r="A112" s="20">
        <v>6</v>
      </c>
      <c r="B112" s="21" t="s">
        <v>100</v>
      </c>
      <c r="C112" s="21" t="s">
        <v>64</v>
      </c>
      <c r="D112" s="21" t="s">
        <v>188</v>
      </c>
      <c r="E112" s="22">
        <v>1</v>
      </c>
      <c r="F112" s="23">
        <v>210</v>
      </c>
      <c r="G112" s="24" t="s">
        <v>641</v>
      </c>
      <c r="H112" s="24" t="s">
        <v>641</v>
      </c>
      <c r="I112" s="25" t="s">
        <v>213</v>
      </c>
      <c r="J112" s="26" t="s">
        <v>214</v>
      </c>
      <c r="K112" s="26" t="s">
        <v>738</v>
      </c>
      <c r="L112" s="26" t="s">
        <v>223</v>
      </c>
      <c r="M112" s="26" t="s">
        <v>224</v>
      </c>
      <c r="N112" s="26" t="s">
        <v>632</v>
      </c>
      <c r="O112" s="27">
        <v>0</v>
      </c>
      <c r="P112" s="27">
        <v>0</v>
      </c>
      <c r="Q112" s="27">
        <v>0</v>
      </c>
      <c r="R112" s="27">
        <v>0</v>
      </c>
      <c r="S112" s="28" t="s">
        <v>1563</v>
      </c>
      <c r="T112" s="27">
        <v>511685.44</v>
      </c>
      <c r="U112" s="26" t="s">
        <v>645</v>
      </c>
      <c r="V112" s="24" t="s">
        <v>1734</v>
      </c>
      <c r="W112" s="29">
        <f t="shared" si="7"/>
        <v>91</v>
      </c>
    </row>
    <row r="113" spans="1:23" s="30" customFormat="1" ht="173.25" customHeight="1" x14ac:dyDescent="0.2">
      <c r="A113" s="20">
        <v>6</v>
      </c>
      <c r="B113" s="21" t="s">
        <v>100</v>
      </c>
      <c r="C113" s="21" t="s">
        <v>64</v>
      </c>
      <c r="D113" s="21" t="s">
        <v>188</v>
      </c>
      <c r="E113" s="22">
        <v>1</v>
      </c>
      <c r="F113" s="23">
        <v>212</v>
      </c>
      <c r="G113" s="24" t="s">
        <v>211</v>
      </c>
      <c r="H113" s="24" t="s">
        <v>658</v>
      </c>
      <c r="I113" s="25" t="s">
        <v>506</v>
      </c>
      <c r="J113" s="26" t="s">
        <v>507</v>
      </c>
      <c r="K113" s="26" t="s">
        <v>793</v>
      </c>
      <c r="L113" s="26" t="s">
        <v>223</v>
      </c>
      <c r="M113" s="26" t="s">
        <v>644</v>
      </c>
      <c r="N113" s="26" t="s">
        <v>225</v>
      </c>
      <c r="O113" s="27">
        <v>0</v>
      </c>
      <c r="P113" s="27">
        <v>0</v>
      </c>
      <c r="Q113" s="27">
        <v>0</v>
      </c>
      <c r="R113" s="27">
        <v>0</v>
      </c>
      <c r="S113" s="28" t="s">
        <v>1371</v>
      </c>
      <c r="T113" s="27">
        <v>0</v>
      </c>
      <c r="U113" s="26" t="s">
        <v>645</v>
      </c>
      <c r="V113" s="24" t="s">
        <v>1170</v>
      </c>
      <c r="W113" s="29">
        <f t="shared" si="7"/>
        <v>189</v>
      </c>
    </row>
    <row r="114" spans="1:23" s="30" customFormat="1" ht="208.5" customHeight="1" x14ac:dyDescent="0.2">
      <c r="A114" s="20">
        <v>6</v>
      </c>
      <c r="B114" s="21" t="s">
        <v>100</v>
      </c>
      <c r="C114" s="21" t="s">
        <v>64</v>
      </c>
      <c r="D114" s="21" t="s">
        <v>188</v>
      </c>
      <c r="E114" s="22">
        <v>1</v>
      </c>
      <c r="F114" s="23">
        <v>213</v>
      </c>
      <c r="G114" s="24" t="s">
        <v>740</v>
      </c>
      <c r="H114" s="24" t="s">
        <v>740</v>
      </c>
      <c r="I114" s="25">
        <v>20160621301591</v>
      </c>
      <c r="J114" s="26" t="s">
        <v>1264</v>
      </c>
      <c r="K114" s="26" t="s">
        <v>1265</v>
      </c>
      <c r="L114" s="26" t="s">
        <v>501</v>
      </c>
      <c r="M114" s="26" t="s">
        <v>1048</v>
      </c>
      <c r="N114" s="26" t="s">
        <v>753</v>
      </c>
      <c r="O114" s="27">
        <v>379458827.47000003</v>
      </c>
      <c r="P114" s="27">
        <v>1696.64</v>
      </c>
      <c r="Q114" s="27">
        <v>7919533.1200000001</v>
      </c>
      <c r="R114" s="27">
        <v>10341162.52</v>
      </c>
      <c r="S114" s="28" t="s">
        <v>1735</v>
      </c>
      <c r="T114" s="27">
        <v>377038894.70999998</v>
      </c>
      <c r="U114" s="26" t="s">
        <v>645</v>
      </c>
      <c r="V114" s="24" t="s">
        <v>1288</v>
      </c>
      <c r="W114" s="29">
        <f t="shared" si="7"/>
        <v>1591</v>
      </c>
    </row>
    <row r="115" spans="1:23" s="30" customFormat="1" ht="213" customHeight="1" x14ac:dyDescent="0.2">
      <c r="A115" s="20">
        <v>6</v>
      </c>
      <c r="B115" s="21" t="s">
        <v>100</v>
      </c>
      <c r="C115" s="21" t="s">
        <v>64</v>
      </c>
      <c r="D115" s="21" t="s">
        <v>188</v>
      </c>
      <c r="E115" s="22">
        <v>1</v>
      </c>
      <c r="F115" s="23">
        <v>215</v>
      </c>
      <c r="G115" s="24" t="s">
        <v>504</v>
      </c>
      <c r="H115" s="24" t="s">
        <v>658</v>
      </c>
      <c r="I115" s="25">
        <v>20080621501486</v>
      </c>
      <c r="J115" s="26" t="s">
        <v>659</v>
      </c>
      <c r="K115" s="26" t="s">
        <v>1017</v>
      </c>
      <c r="L115" s="26" t="s">
        <v>223</v>
      </c>
      <c r="M115" s="26" t="s">
        <v>553</v>
      </c>
      <c r="N115" s="26" t="s">
        <v>225</v>
      </c>
      <c r="O115" s="27">
        <v>208230840.38</v>
      </c>
      <c r="P115" s="27">
        <v>78538055.730000004</v>
      </c>
      <c r="Q115" s="27">
        <v>26230515.23</v>
      </c>
      <c r="R115" s="27">
        <v>197303866.13</v>
      </c>
      <c r="S115" s="28" t="s">
        <v>1736</v>
      </c>
      <c r="T115" s="27">
        <v>115695545.20999999</v>
      </c>
      <c r="U115" s="26" t="s">
        <v>226</v>
      </c>
      <c r="V115" s="24" t="s">
        <v>1737</v>
      </c>
      <c r="W115" s="29">
        <f t="shared" si="7"/>
        <v>1486</v>
      </c>
    </row>
    <row r="116" spans="1:23" s="30" customFormat="1" ht="127.5" x14ac:dyDescent="0.2">
      <c r="A116" s="20">
        <v>6</v>
      </c>
      <c r="B116" s="21" t="s">
        <v>100</v>
      </c>
      <c r="C116" s="21" t="s">
        <v>64</v>
      </c>
      <c r="D116" s="21" t="s">
        <v>188</v>
      </c>
      <c r="E116" s="22">
        <v>1</v>
      </c>
      <c r="F116" s="23" t="s">
        <v>212</v>
      </c>
      <c r="G116" s="24" t="s">
        <v>656</v>
      </c>
      <c r="H116" s="24" t="s">
        <v>656</v>
      </c>
      <c r="I116" s="25" t="s">
        <v>826</v>
      </c>
      <c r="J116" s="26" t="s">
        <v>15</v>
      </c>
      <c r="K116" s="26" t="s">
        <v>16</v>
      </c>
      <c r="L116" s="26" t="s">
        <v>223</v>
      </c>
      <c r="M116" s="26" t="s">
        <v>224</v>
      </c>
      <c r="N116" s="26" t="s">
        <v>225</v>
      </c>
      <c r="O116" s="27">
        <v>8957671.7100000009</v>
      </c>
      <c r="P116" s="27">
        <v>0</v>
      </c>
      <c r="Q116" s="27">
        <v>0</v>
      </c>
      <c r="R116" s="27">
        <v>0</v>
      </c>
      <c r="S116" s="28" t="s">
        <v>1372</v>
      </c>
      <c r="T116" s="27">
        <v>8957671.7100000009</v>
      </c>
      <c r="U116" s="26" t="s">
        <v>645</v>
      </c>
      <c r="V116" s="24" t="s">
        <v>1046</v>
      </c>
      <c r="W116" s="29">
        <f t="shared" si="7"/>
        <v>368</v>
      </c>
    </row>
    <row r="117" spans="1:23" s="50" customFormat="1" ht="12.75" outlineLevel="2" x14ac:dyDescent="0.2">
      <c r="A117" s="48"/>
      <c r="B117" s="62" t="s">
        <v>17</v>
      </c>
      <c r="C117" s="63"/>
      <c r="D117" s="63"/>
      <c r="E117" s="44">
        <f>SUBTOTAL(9,E118:E118)</f>
        <v>1</v>
      </c>
      <c r="F117" s="45"/>
      <c r="G117" s="45"/>
      <c r="H117" s="45"/>
      <c r="I117" s="46"/>
      <c r="J117" s="45"/>
      <c r="K117" s="45"/>
      <c r="L117" s="45"/>
      <c r="M117" s="45"/>
      <c r="N117" s="45"/>
      <c r="O117" s="47"/>
      <c r="P117" s="47"/>
      <c r="Q117" s="47"/>
      <c r="R117" s="47"/>
      <c r="S117" s="45"/>
      <c r="T117" s="47"/>
      <c r="U117" s="45"/>
      <c r="V117" s="54"/>
      <c r="W117" s="59"/>
    </row>
    <row r="118" spans="1:23" s="30" customFormat="1" ht="156" customHeight="1" x14ac:dyDescent="0.2">
      <c r="A118" s="20">
        <v>6</v>
      </c>
      <c r="B118" s="21" t="s">
        <v>100</v>
      </c>
      <c r="C118" s="21" t="s">
        <v>64</v>
      </c>
      <c r="D118" s="21" t="s">
        <v>754</v>
      </c>
      <c r="E118" s="22">
        <v>1</v>
      </c>
      <c r="F118" s="23" t="s">
        <v>640</v>
      </c>
      <c r="G118" s="24" t="s">
        <v>50</v>
      </c>
      <c r="H118" s="24" t="s">
        <v>349</v>
      </c>
      <c r="I118" s="25" t="s">
        <v>803</v>
      </c>
      <c r="J118" s="26" t="s">
        <v>804</v>
      </c>
      <c r="K118" s="26" t="s">
        <v>805</v>
      </c>
      <c r="L118" s="26" t="s">
        <v>223</v>
      </c>
      <c r="M118" s="26" t="s">
        <v>644</v>
      </c>
      <c r="N118" s="26" t="s">
        <v>225</v>
      </c>
      <c r="O118" s="27">
        <v>0</v>
      </c>
      <c r="P118" s="27">
        <v>0</v>
      </c>
      <c r="Q118" s="27">
        <v>0</v>
      </c>
      <c r="R118" s="27">
        <v>0</v>
      </c>
      <c r="S118" s="28" t="s">
        <v>1373</v>
      </c>
      <c r="T118" s="27">
        <v>0</v>
      </c>
      <c r="U118" s="26" t="s">
        <v>226</v>
      </c>
      <c r="V118" s="24" t="s">
        <v>947</v>
      </c>
      <c r="W118" s="29">
        <f t="shared" ref="W118" si="8">IF(OR(LEFT(I118)="7",LEFT(I118,1)="8"),VALUE(RIGHT(I118,3)),VALUE(RIGHT(I118,4)))</f>
        <v>585</v>
      </c>
    </row>
    <row r="119" spans="1:23" s="50" customFormat="1" ht="12.75" outlineLevel="1" x14ac:dyDescent="0.2">
      <c r="A119" s="49"/>
      <c r="B119" s="60" t="s">
        <v>267</v>
      </c>
      <c r="C119" s="61"/>
      <c r="D119" s="61"/>
      <c r="E119" s="34">
        <f>SUBTOTAL(9,E121:E121)</f>
        <v>1</v>
      </c>
      <c r="F119" s="35"/>
      <c r="G119" s="35"/>
      <c r="H119" s="35"/>
      <c r="I119" s="36"/>
      <c r="J119" s="35"/>
      <c r="K119" s="35"/>
      <c r="L119" s="35"/>
      <c r="M119" s="35"/>
      <c r="N119" s="35"/>
      <c r="O119" s="37"/>
      <c r="P119" s="37"/>
      <c r="Q119" s="37"/>
      <c r="R119" s="37"/>
      <c r="S119" s="35"/>
      <c r="T119" s="37"/>
      <c r="U119" s="35"/>
      <c r="V119" s="53"/>
      <c r="W119" s="59"/>
    </row>
    <row r="120" spans="1:23" s="50" customFormat="1" ht="12.75" outlineLevel="2" x14ac:dyDescent="0.2">
      <c r="A120" s="48"/>
      <c r="B120" s="62" t="s">
        <v>263</v>
      </c>
      <c r="C120" s="63"/>
      <c r="D120" s="63"/>
      <c r="E120" s="44">
        <f>SUBTOTAL(9,E121:E121)</f>
        <v>1</v>
      </c>
      <c r="F120" s="45"/>
      <c r="G120" s="45"/>
      <c r="H120" s="45"/>
      <c r="I120" s="46"/>
      <c r="J120" s="45"/>
      <c r="K120" s="45"/>
      <c r="L120" s="45"/>
      <c r="M120" s="45"/>
      <c r="N120" s="45"/>
      <c r="O120" s="47"/>
      <c r="P120" s="47"/>
      <c r="Q120" s="47"/>
      <c r="R120" s="47"/>
      <c r="S120" s="45"/>
      <c r="T120" s="47"/>
      <c r="U120" s="45"/>
      <c r="V120" s="54"/>
      <c r="W120" s="59"/>
    </row>
    <row r="121" spans="1:23" s="30" customFormat="1" ht="201.75" customHeight="1" x14ac:dyDescent="0.2">
      <c r="A121" s="20">
        <v>6</v>
      </c>
      <c r="B121" s="21" t="s">
        <v>100</v>
      </c>
      <c r="C121" s="21" t="s">
        <v>163</v>
      </c>
      <c r="D121" s="21" t="s">
        <v>188</v>
      </c>
      <c r="E121" s="22">
        <v>1</v>
      </c>
      <c r="F121" s="23" t="s">
        <v>371</v>
      </c>
      <c r="G121" s="24" t="s">
        <v>372</v>
      </c>
      <c r="H121" s="24" t="s">
        <v>372</v>
      </c>
      <c r="I121" s="25" t="s">
        <v>373</v>
      </c>
      <c r="J121" s="26" t="s">
        <v>374</v>
      </c>
      <c r="K121" s="26" t="s">
        <v>375</v>
      </c>
      <c r="L121" s="26" t="s">
        <v>668</v>
      </c>
      <c r="M121" s="26" t="s">
        <v>376</v>
      </c>
      <c r="N121" s="26" t="s">
        <v>225</v>
      </c>
      <c r="O121" s="27">
        <v>9646316785</v>
      </c>
      <c r="P121" s="27">
        <v>19898082955</v>
      </c>
      <c r="Q121" s="27">
        <v>206461970</v>
      </c>
      <c r="R121" s="27">
        <v>18417463527</v>
      </c>
      <c r="S121" s="28" t="s">
        <v>1738</v>
      </c>
      <c r="T121" s="27">
        <v>11333398183</v>
      </c>
      <c r="U121" s="26" t="s">
        <v>645</v>
      </c>
      <c r="V121" s="24" t="s">
        <v>1487</v>
      </c>
      <c r="W121" s="29">
        <f t="shared" ref="W121" si="9">IF(OR(LEFT(I121)="7",LEFT(I121,1)="8"),VALUE(RIGHT(I121,3)),VALUE(RIGHT(I121,4)))</f>
        <v>1330</v>
      </c>
    </row>
    <row r="122" spans="1:23" s="9" customFormat="1" ht="27" customHeight="1" outlineLevel="3" x14ac:dyDescent="0.2">
      <c r="A122" s="38"/>
      <c r="B122" s="66" t="s">
        <v>218</v>
      </c>
      <c r="C122" s="67"/>
      <c r="D122" s="67"/>
      <c r="E122" s="39">
        <f>SUBTOTAL(9,E123:E130)</f>
        <v>4</v>
      </c>
      <c r="F122" s="40"/>
      <c r="G122" s="40"/>
      <c r="H122" s="40"/>
      <c r="I122" s="41"/>
      <c r="J122" s="40"/>
      <c r="K122" s="40"/>
      <c r="L122" s="40"/>
      <c r="M122" s="40"/>
      <c r="N122" s="40"/>
      <c r="O122" s="42"/>
      <c r="P122" s="43"/>
      <c r="Q122" s="43"/>
      <c r="R122" s="43"/>
      <c r="S122" s="40"/>
      <c r="T122" s="43"/>
      <c r="U122" s="40"/>
      <c r="V122" s="52"/>
      <c r="W122" s="58"/>
    </row>
    <row r="123" spans="1:23" s="50" customFormat="1" ht="12.75" outlineLevel="1" x14ac:dyDescent="0.2">
      <c r="A123" s="49"/>
      <c r="B123" s="60" t="s">
        <v>651</v>
      </c>
      <c r="C123" s="61" t="s">
        <v>649</v>
      </c>
      <c r="D123" s="61"/>
      <c r="E123" s="34">
        <f>SUBTOTAL(9,E125:E127)</f>
        <v>3</v>
      </c>
      <c r="F123" s="35"/>
      <c r="G123" s="35"/>
      <c r="H123" s="35"/>
      <c r="I123" s="36"/>
      <c r="J123" s="35"/>
      <c r="K123" s="35"/>
      <c r="L123" s="35"/>
      <c r="M123" s="35"/>
      <c r="N123" s="35"/>
      <c r="O123" s="37"/>
      <c r="P123" s="37"/>
      <c r="Q123" s="37"/>
      <c r="R123" s="37"/>
      <c r="S123" s="35"/>
      <c r="T123" s="37"/>
      <c r="U123" s="35"/>
      <c r="V123" s="53"/>
      <c r="W123" s="59"/>
    </row>
    <row r="124" spans="1:23" s="50" customFormat="1" ht="12.75" outlineLevel="2" x14ac:dyDescent="0.2">
      <c r="A124" s="48"/>
      <c r="B124" s="62" t="s">
        <v>263</v>
      </c>
      <c r="C124" s="63"/>
      <c r="D124" s="63"/>
      <c r="E124" s="44">
        <f>SUBTOTAL(9,E125:E127)</f>
        <v>3</v>
      </c>
      <c r="F124" s="45"/>
      <c r="G124" s="45"/>
      <c r="H124" s="45"/>
      <c r="I124" s="46"/>
      <c r="J124" s="45"/>
      <c r="K124" s="45"/>
      <c r="L124" s="45"/>
      <c r="M124" s="45"/>
      <c r="N124" s="45"/>
      <c r="O124" s="47"/>
      <c r="P124" s="47"/>
      <c r="Q124" s="47"/>
      <c r="R124" s="47"/>
      <c r="S124" s="45"/>
      <c r="T124" s="47"/>
      <c r="U124" s="45"/>
      <c r="V124" s="54"/>
      <c r="W124" s="59"/>
    </row>
    <row r="125" spans="1:23" s="30" customFormat="1" ht="220.5" customHeight="1" x14ac:dyDescent="0.2">
      <c r="A125" s="20">
        <v>7</v>
      </c>
      <c r="B125" s="21" t="s">
        <v>218</v>
      </c>
      <c r="C125" s="21" t="s">
        <v>98</v>
      </c>
      <c r="D125" s="21" t="s">
        <v>188</v>
      </c>
      <c r="E125" s="22">
        <v>1</v>
      </c>
      <c r="F125" s="23">
        <v>110</v>
      </c>
      <c r="G125" s="24" t="s">
        <v>591</v>
      </c>
      <c r="H125" s="24" t="s">
        <v>489</v>
      </c>
      <c r="I125" s="25">
        <v>20070711001474</v>
      </c>
      <c r="J125" s="26" t="s">
        <v>55</v>
      </c>
      <c r="K125" s="26" t="s">
        <v>56</v>
      </c>
      <c r="L125" s="26" t="s">
        <v>223</v>
      </c>
      <c r="M125" s="26" t="s">
        <v>367</v>
      </c>
      <c r="N125" s="26" t="s">
        <v>225</v>
      </c>
      <c r="O125" s="27">
        <v>1187881817.6600001</v>
      </c>
      <c r="P125" s="27">
        <v>-7345643.6500000004</v>
      </c>
      <c r="Q125" s="27">
        <v>3461802.81</v>
      </c>
      <c r="R125" s="27">
        <v>472616146.06999999</v>
      </c>
      <c r="S125" s="28" t="s">
        <v>1374</v>
      </c>
      <c r="T125" s="27">
        <v>711381830.75</v>
      </c>
      <c r="U125" s="26" t="s">
        <v>226</v>
      </c>
      <c r="V125" s="24" t="s">
        <v>948</v>
      </c>
      <c r="W125" s="29">
        <f t="shared" ref="W125:W127" si="10">IF(OR(LEFT(I125)="7",LEFT(I125,1)="8"),VALUE(RIGHT(I125,3)),VALUE(RIGHT(I125,4)))</f>
        <v>1474</v>
      </c>
    </row>
    <row r="126" spans="1:23" s="30" customFormat="1" ht="126.75" customHeight="1" x14ac:dyDescent="0.2">
      <c r="A126" s="20">
        <v>7</v>
      </c>
      <c r="B126" s="21" t="s">
        <v>218</v>
      </c>
      <c r="C126" s="21" t="s">
        <v>98</v>
      </c>
      <c r="D126" s="21" t="s">
        <v>188</v>
      </c>
      <c r="E126" s="22">
        <v>1</v>
      </c>
      <c r="F126" s="23">
        <v>120</v>
      </c>
      <c r="G126" s="24" t="s">
        <v>219</v>
      </c>
      <c r="H126" s="24" t="s">
        <v>489</v>
      </c>
      <c r="I126" s="25">
        <v>700007120240</v>
      </c>
      <c r="J126" s="26" t="s">
        <v>220</v>
      </c>
      <c r="K126" s="26" t="s">
        <v>866</v>
      </c>
      <c r="L126" s="26" t="s">
        <v>223</v>
      </c>
      <c r="M126" s="26" t="s">
        <v>367</v>
      </c>
      <c r="N126" s="26" t="s">
        <v>753</v>
      </c>
      <c r="O126" s="27">
        <v>223288673.36000001</v>
      </c>
      <c r="P126" s="27">
        <v>0</v>
      </c>
      <c r="Q126" s="27">
        <v>4602888.38</v>
      </c>
      <c r="R126" s="27">
        <v>5172423.58</v>
      </c>
      <c r="S126" s="28" t="s">
        <v>1375</v>
      </c>
      <c r="T126" s="27">
        <v>222719138.16</v>
      </c>
      <c r="U126" s="26" t="s">
        <v>226</v>
      </c>
      <c r="V126" s="24" t="s">
        <v>949</v>
      </c>
      <c r="W126" s="29">
        <f t="shared" si="10"/>
        <v>240</v>
      </c>
    </row>
    <row r="127" spans="1:23" s="30" customFormat="1" ht="107.25" customHeight="1" x14ac:dyDescent="0.2">
      <c r="A127" s="20">
        <v>7</v>
      </c>
      <c r="B127" s="21" t="s">
        <v>218</v>
      </c>
      <c r="C127" s="21" t="s">
        <v>98</v>
      </c>
      <c r="D127" s="21" t="s">
        <v>188</v>
      </c>
      <c r="E127" s="22">
        <v>1</v>
      </c>
      <c r="F127" s="23" t="s">
        <v>221</v>
      </c>
      <c r="G127" s="24" t="s">
        <v>620</v>
      </c>
      <c r="H127" s="24" t="s">
        <v>620</v>
      </c>
      <c r="I127" s="25" t="s">
        <v>621</v>
      </c>
      <c r="J127" s="26" t="s">
        <v>74</v>
      </c>
      <c r="K127" s="26" t="s">
        <v>867</v>
      </c>
      <c r="L127" s="26" t="s">
        <v>223</v>
      </c>
      <c r="M127" s="26" t="s">
        <v>367</v>
      </c>
      <c r="N127" s="26" t="s">
        <v>225</v>
      </c>
      <c r="O127" s="27">
        <v>66374.350000000006</v>
      </c>
      <c r="P127" s="27">
        <v>0</v>
      </c>
      <c r="Q127" s="27">
        <v>385.83</v>
      </c>
      <c r="R127" s="27">
        <v>66751.75</v>
      </c>
      <c r="S127" s="28" t="s">
        <v>1376</v>
      </c>
      <c r="T127" s="27">
        <v>8.43</v>
      </c>
      <c r="U127" s="26" t="s">
        <v>226</v>
      </c>
      <c r="V127" s="24" t="s">
        <v>950</v>
      </c>
      <c r="W127" s="29">
        <f t="shared" si="10"/>
        <v>129</v>
      </c>
    </row>
    <row r="128" spans="1:23" s="50" customFormat="1" ht="12.75" outlineLevel="1" x14ac:dyDescent="0.2">
      <c r="A128" s="49"/>
      <c r="B128" s="60" t="s">
        <v>265</v>
      </c>
      <c r="C128" s="61"/>
      <c r="D128" s="61"/>
      <c r="E128" s="34">
        <f>SUBTOTAL(9,E129:E130)</f>
        <v>1</v>
      </c>
      <c r="F128" s="35"/>
      <c r="G128" s="35"/>
      <c r="H128" s="35"/>
      <c r="I128" s="36"/>
      <c r="J128" s="35"/>
      <c r="K128" s="35"/>
      <c r="L128" s="35"/>
      <c r="M128" s="35"/>
      <c r="N128" s="35"/>
      <c r="O128" s="37"/>
      <c r="P128" s="37"/>
      <c r="Q128" s="37"/>
      <c r="R128" s="37"/>
      <c r="S128" s="35"/>
      <c r="T128" s="37"/>
      <c r="U128" s="35"/>
      <c r="V128" s="53"/>
      <c r="W128" s="59"/>
    </row>
    <row r="129" spans="1:23" s="50" customFormat="1" ht="12.75" outlineLevel="2" x14ac:dyDescent="0.2">
      <c r="A129" s="48"/>
      <c r="B129" s="62" t="s">
        <v>263</v>
      </c>
      <c r="C129" s="63"/>
      <c r="D129" s="63"/>
      <c r="E129" s="44">
        <f>SUBTOTAL(9,E130:E130)</f>
        <v>1</v>
      </c>
      <c r="F129" s="45"/>
      <c r="G129" s="45"/>
      <c r="H129" s="45"/>
      <c r="I129" s="46"/>
      <c r="J129" s="45"/>
      <c r="K129" s="45"/>
      <c r="L129" s="45"/>
      <c r="M129" s="45"/>
      <c r="N129" s="45"/>
      <c r="O129" s="47"/>
      <c r="P129" s="47"/>
      <c r="Q129" s="47"/>
      <c r="R129" s="47"/>
      <c r="S129" s="45"/>
      <c r="T129" s="47"/>
      <c r="U129" s="45"/>
      <c r="V129" s="54"/>
      <c r="W129" s="59"/>
    </row>
    <row r="130" spans="1:23" s="30" customFormat="1" ht="141.75" customHeight="1" x14ac:dyDescent="0.2">
      <c r="A130" s="20">
        <v>7</v>
      </c>
      <c r="B130" s="21" t="s">
        <v>218</v>
      </c>
      <c r="C130" s="21" t="s">
        <v>64</v>
      </c>
      <c r="D130" s="21" t="s">
        <v>188</v>
      </c>
      <c r="E130" s="22">
        <v>1</v>
      </c>
      <c r="F130" s="23" t="s">
        <v>221</v>
      </c>
      <c r="G130" s="24" t="s">
        <v>620</v>
      </c>
      <c r="H130" s="24" t="s">
        <v>620</v>
      </c>
      <c r="I130" s="25" t="s">
        <v>869</v>
      </c>
      <c r="J130" s="26" t="s">
        <v>868</v>
      </c>
      <c r="K130" s="26" t="s">
        <v>870</v>
      </c>
      <c r="L130" s="26" t="s">
        <v>223</v>
      </c>
      <c r="M130" s="26" t="s">
        <v>367</v>
      </c>
      <c r="N130" s="26" t="s">
        <v>330</v>
      </c>
      <c r="O130" s="27">
        <v>53361164.579999998</v>
      </c>
      <c r="P130" s="27">
        <v>5550759047.25</v>
      </c>
      <c r="Q130" s="27">
        <v>517640.55</v>
      </c>
      <c r="R130" s="27">
        <v>4153260476.3600001</v>
      </c>
      <c r="S130" s="28" t="s">
        <v>1377</v>
      </c>
      <c r="T130" s="27">
        <v>1451377376.02</v>
      </c>
      <c r="U130" s="26" t="s">
        <v>226</v>
      </c>
      <c r="V130" s="24" t="s">
        <v>951</v>
      </c>
      <c r="W130" s="29">
        <f t="shared" ref="W130" si="11">IF(OR(LEFT(I130)="7",LEFT(I130,1)="8"),VALUE(RIGHT(I130,3)),VALUE(RIGHT(I130,4)))</f>
        <v>1495</v>
      </c>
    </row>
    <row r="131" spans="1:23" s="9" customFormat="1" ht="33" customHeight="1" outlineLevel="3" x14ac:dyDescent="0.2">
      <c r="A131" s="38"/>
      <c r="B131" s="66" t="s">
        <v>1949</v>
      </c>
      <c r="C131" s="67"/>
      <c r="D131" s="67"/>
      <c r="E131" s="39">
        <f>SUBTOTAL(9,E134:F137)</f>
        <v>3</v>
      </c>
      <c r="F131" s="40"/>
      <c r="G131" s="40"/>
      <c r="H131" s="40"/>
      <c r="I131" s="41"/>
      <c r="J131" s="40"/>
      <c r="K131" s="40"/>
      <c r="L131" s="40"/>
      <c r="M131" s="40"/>
      <c r="N131" s="40"/>
      <c r="O131" s="42"/>
      <c r="P131" s="43"/>
      <c r="Q131" s="43"/>
      <c r="R131" s="43"/>
      <c r="S131" s="40"/>
      <c r="T131" s="43"/>
      <c r="U131" s="40"/>
      <c r="V131" s="52"/>
      <c r="W131" s="58"/>
    </row>
    <row r="132" spans="1:23" s="50" customFormat="1" ht="12.75" outlineLevel="1" x14ac:dyDescent="0.2">
      <c r="A132" s="49"/>
      <c r="B132" s="60" t="s">
        <v>651</v>
      </c>
      <c r="C132" s="61" t="s">
        <v>649</v>
      </c>
      <c r="D132" s="61"/>
      <c r="E132" s="34">
        <f>SUBTOTAL(9,E134:E135)</f>
        <v>2</v>
      </c>
      <c r="F132" s="35"/>
      <c r="G132" s="35"/>
      <c r="H132" s="35"/>
      <c r="I132" s="36"/>
      <c r="J132" s="35"/>
      <c r="K132" s="35"/>
      <c r="L132" s="35"/>
      <c r="M132" s="35"/>
      <c r="N132" s="35"/>
      <c r="O132" s="37"/>
      <c r="P132" s="37"/>
      <c r="Q132" s="37"/>
      <c r="R132" s="37"/>
      <c r="S132" s="35"/>
      <c r="T132" s="37"/>
      <c r="U132" s="35"/>
      <c r="V132" s="53"/>
      <c r="W132" s="59"/>
    </row>
    <row r="133" spans="1:23" s="50" customFormat="1" ht="12.75" outlineLevel="2" x14ac:dyDescent="0.2">
      <c r="A133" s="48"/>
      <c r="B133" s="62" t="s">
        <v>263</v>
      </c>
      <c r="C133" s="63"/>
      <c r="D133" s="63"/>
      <c r="E133" s="44">
        <f>SUBTOTAL(9,E134:E135)</f>
        <v>2</v>
      </c>
      <c r="F133" s="45"/>
      <c r="G133" s="45"/>
      <c r="H133" s="45"/>
      <c r="I133" s="46"/>
      <c r="J133" s="45"/>
      <c r="K133" s="45"/>
      <c r="L133" s="45"/>
      <c r="M133" s="45"/>
      <c r="N133" s="45"/>
      <c r="O133" s="47"/>
      <c r="P133" s="47"/>
      <c r="Q133" s="47"/>
      <c r="R133" s="47"/>
      <c r="S133" s="45"/>
      <c r="T133" s="47"/>
      <c r="U133" s="45"/>
      <c r="V133" s="54"/>
      <c r="W133" s="59"/>
    </row>
    <row r="134" spans="1:23" s="30" customFormat="1" ht="225.75" customHeight="1" x14ac:dyDescent="0.2">
      <c r="A134" s="20">
        <v>8</v>
      </c>
      <c r="B134" s="21" t="s">
        <v>622</v>
      </c>
      <c r="C134" s="21" t="s">
        <v>98</v>
      </c>
      <c r="D134" s="21" t="s">
        <v>188</v>
      </c>
      <c r="E134" s="22">
        <v>1</v>
      </c>
      <c r="F134" s="23" t="s">
        <v>623</v>
      </c>
      <c r="G134" s="24" t="s">
        <v>624</v>
      </c>
      <c r="H134" s="24" t="s">
        <v>624</v>
      </c>
      <c r="I134" s="25" t="s">
        <v>625</v>
      </c>
      <c r="J134" s="26" t="s">
        <v>626</v>
      </c>
      <c r="K134" s="26" t="s">
        <v>710</v>
      </c>
      <c r="L134" s="26" t="s">
        <v>668</v>
      </c>
      <c r="M134" s="26" t="s">
        <v>811</v>
      </c>
      <c r="N134" s="26" t="s">
        <v>225</v>
      </c>
      <c r="O134" s="27">
        <v>34922277.770000003</v>
      </c>
      <c r="P134" s="27">
        <v>1704118.7</v>
      </c>
      <c r="Q134" s="27">
        <v>534598.80000000005</v>
      </c>
      <c r="R134" s="27">
        <v>2975588.39</v>
      </c>
      <c r="S134" s="28" t="s">
        <v>1378</v>
      </c>
      <c r="T134" s="27">
        <v>34185406.880000003</v>
      </c>
      <c r="U134" s="26" t="s">
        <v>645</v>
      </c>
      <c r="V134" s="24" t="s">
        <v>1739</v>
      </c>
      <c r="W134" s="29">
        <f t="shared" ref="W134:W135" si="12">IF(OR(LEFT(I134)="7",LEFT(I134,1)="8"),VALUE(RIGHT(I134,3)),VALUE(RIGHT(I134,4)))</f>
        <v>1303</v>
      </c>
    </row>
    <row r="135" spans="1:23" s="30" customFormat="1" ht="280.5" x14ac:dyDescent="0.2">
      <c r="A135" s="20">
        <v>8</v>
      </c>
      <c r="B135" s="21" t="s">
        <v>622</v>
      </c>
      <c r="C135" s="21" t="s">
        <v>98</v>
      </c>
      <c r="D135" s="21" t="s">
        <v>188</v>
      </c>
      <c r="E135" s="22">
        <v>1</v>
      </c>
      <c r="F135" s="23" t="s">
        <v>808</v>
      </c>
      <c r="G135" s="24" t="s">
        <v>671</v>
      </c>
      <c r="H135" s="24" t="s">
        <v>671</v>
      </c>
      <c r="I135" s="25" t="s">
        <v>672</v>
      </c>
      <c r="J135" s="26" t="s">
        <v>75</v>
      </c>
      <c r="K135" s="26" t="s">
        <v>449</v>
      </c>
      <c r="L135" s="26" t="s">
        <v>668</v>
      </c>
      <c r="M135" s="26" t="s">
        <v>376</v>
      </c>
      <c r="N135" s="26" t="s">
        <v>637</v>
      </c>
      <c r="O135" s="27">
        <v>216250069.59999999</v>
      </c>
      <c r="P135" s="27">
        <v>775373.8</v>
      </c>
      <c r="Q135" s="27">
        <v>3635386.21</v>
      </c>
      <c r="R135" s="27">
        <v>16905676.48</v>
      </c>
      <c r="S135" s="28" t="s">
        <v>1379</v>
      </c>
      <c r="T135" s="27">
        <v>203755153.13</v>
      </c>
      <c r="U135" s="26" t="s">
        <v>645</v>
      </c>
      <c r="V135" s="24" t="s">
        <v>952</v>
      </c>
      <c r="W135" s="29">
        <f t="shared" si="12"/>
        <v>1396</v>
      </c>
    </row>
    <row r="136" spans="1:23" s="50" customFormat="1" ht="12.75" outlineLevel="2" x14ac:dyDescent="0.2">
      <c r="A136" s="48"/>
      <c r="B136" s="62" t="s">
        <v>266</v>
      </c>
      <c r="C136" s="63"/>
      <c r="D136" s="63"/>
      <c r="E136" s="44">
        <f>SUBTOTAL(9,E137)</f>
        <v>1</v>
      </c>
      <c r="F136" s="45"/>
      <c r="G136" s="45"/>
      <c r="H136" s="45"/>
      <c r="I136" s="46"/>
      <c r="J136" s="45"/>
      <c r="K136" s="45"/>
      <c r="L136" s="45"/>
      <c r="M136" s="45"/>
      <c r="N136" s="45"/>
      <c r="O136" s="47"/>
      <c r="P136" s="47"/>
      <c r="Q136" s="47"/>
      <c r="R136" s="47"/>
      <c r="S136" s="45"/>
      <c r="T136" s="47"/>
      <c r="U136" s="45"/>
      <c r="V136" s="54"/>
      <c r="W136" s="59"/>
    </row>
    <row r="137" spans="1:23" s="30" customFormat="1" ht="238.5" customHeight="1" x14ac:dyDescent="0.2">
      <c r="A137" s="20">
        <v>8</v>
      </c>
      <c r="B137" s="21" t="s">
        <v>622</v>
      </c>
      <c r="C137" s="21" t="s">
        <v>98</v>
      </c>
      <c r="D137" s="21" t="s">
        <v>754</v>
      </c>
      <c r="E137" s="22">
        <v>1</v>
      </c>
      <c r="F137" s="23" t="s">
        <v>1065</v>
      </c>
      <c r="G137" s="24" t="s">
        <v>1066</v>
      </c>
      <c r="H137" s="24" t="s">
        <v>497</v>
      </c>
      <c r="I137" s="25" t="s">
        <v>498</v>
      </c>
      <c r="J137" s="26" t="s">
        <v>76</v>
      </c>
      <c r="K137" s="26" t="s">
        <v>450</v>
      </c>
      <c r="L137" s="26" t="s">
        <v>668</v>
      </c>
      <c r="M137" s="26" t="s">
        <v>610</v>
      </c>
      <c r="N137" s="26" t="s">
        <v>637</v>
      </c>
      <c r="O137" s="27">
        <v>123511.55</v>
      </c>
      <c r="P137" s="27">
        <v>0</v>
      </c>
      <c r="Q137" s="27">
        <v>2306.6999999999998</v>
      </c>
      <c r="R137" s="27">
        <v>311.64</v>
      </c>
      <c r="S137" s="28" t="s">
        <v>1565</v>
      </c>
      <c r="T137" s="27">
        <v>125506.61</v>
      </c>
      <c r="U137" s="26" t="s">
        <v>645</v>
      </c>
      <c r="V137" s="24" t="s">
        <v>953</v>
      </c>
      <c r="W137" s="29">
        <f t="shared" ref="W137" si="13">IF(OR(LEFT(I137)="7",LEFT(I137,1)="8"),VALUE(RIGHT(I137,3)),VALUE(RIGHT(I137,4)))</f>
        <v>133</v>
      </c>
    </row>
    <row r="138" spans="1:23" s="9" customFormat="1" ht="33" customHeight="1" outlineLevel="3" x14ac:dyDescent="0.2">
      <c r="A138" s="38"/>
      <c r="B138" s="66" t="s">
        <v>628</v>
      </c>
      <c r="C138" s="67"/>
      <c r="D138" s="67"/>
      <c r="E138" s="39">
        <f>SUBTOTAL(9,E141:E161)</f>
        <v>19</v>
      </c>
      <c r="F138" s="40"/>
      <c r="G138" s="40"/>
      <c r="H138" s="40"/>
      <c r="I138" s="41"/>
      <c r="J138" s="40"/>
      <c r="K138" s="40"/>
      <c r="L138" s="40"/>
      <c r="M138" s="40"/>
      <c r="N138" s="40"/>
      <c r="O138" s="42"/>
      <c r="P138" s="43"/>
      <c r="Q138" s="43"/>
      <c r="R138" s="43"/>
      <c r="S138" s="40"/>
      <c r="T138" s="43"/>
      <c r="U138" s="40"/>
      <c r="V138" s="52"/>
      <c r="W138" s="58"/>
    </row>
    <row r="139" spans="1:23" s="50" customFormat="1" ht="12.75" outlineLevel="1" x14ac:dyDescent="0.2">
      <c r="A139" s="49"/>
      <c r="B139" s="60" t="s">
        <v>651</v>
      </c>
      <c r="C139" s="61" t="s">
        <v>649</v>
      </c>
      <c r="D139" s="61"/>
      <c r="E139" s="34">
        <f>SUBTOTAL(9,E141:E161)</f>
        <v>19</v>
      </c>
      <c r="F139" s="35"/>
      <c r="G139" s="35"/>
      <c r="H139" s="35"/>
      <c r="I139" s="36"/>
      <c r="J139" s="35"/>
      <c r="K139" s="35"/>
      <c r="L139" s="35"/>
      <c r="M139" s="35"/>
      <c r="N139" s="35"/>
      <c r="O139" s="37"/>
      <c r="P139" s="37"/>
      <c r="Q139" s="37"/>
      <c r="R139" s="37"/>
      <c r="S139" s="35"/>
      <c r="T139" s="37"/>
      <c r="U139" s="35"/>
      <c r="V139" s="53"/>
      <c r="W139" s="59"/>
    </row>
    <row r="140" spans="1:23" s="50" customFormat="1" ht="12.75" outlineLevel="2" x14ac:dyDescent="0.2">
      <c r="A140" s="48"/>
      <c r="B140" s="62" t="s">
        <v>263</v>
      </c>
      <c r="C140" s="63"/>
      <c r="D140" s="63"/>
      <c r="E140" s="44">
        <f>SUBTOTAL(9,E141:E151)</f>
        <v>11</v>
      </c>
      <c r="F140" s="45"/>
      <c r="G140" s="45"/>
      <c r="H140" s="45"/>
      <c r="I140" s="46"/>
      <c r="J140" s="45"/>
      <c r="K140" s="45"/>
      <c r="L140" s="45"/>
      <c r="M140" s="45"/>
      <c r="N140" s="45"/>
      <c r="O140" s="47"/>
      <c r="P140" s="47"/>
      <c r="Q140" s="47"/>
      <c r="R140" s="47"/>
      <c r="S140" s="45"/>
      <c r="T140" s="47"/>
      <c r="U140" s="45"/>
      <c r="V140" s="54"/>
      <c r="W140" s="59"/>
    </row>
    <row r="141" spans="1:23" s="30" customFormat="1" ht="360.75" customHeight="1" x14ac:dyDescent="0.2">
      <c r="A141" s="20">
        <v>9</v>
      </c>
      <c r="B141" s="21" t="s">
        <v>628</v>
      </c>
      <c r="C141" s="21" t="s">
        <v>98</v>
      </c>
      <c r="D141" s="21" t="s">
        <v>188</v>
      </c>
      <c r="E141" s="22">
        <v>1</v>
      </c>
      <c r="F141" s="23">
        <v>300</v>
      </c>
      <c r="G141" s="24" t="s">
        <v>1323</v>
      </c>
      <c r="H141" s="24" t="s">
        <v>489</v>
      </c>
      <c r="I141" s="25">
        <v>20170930001600</v>
      </c>
      <c r="J141" s="26" t="s">
        <v>1324</v>
      </c>
      <c r="K141" s="26" t="s">
        <v>1325</v>
      </c>
      <c r="L141" s="26" t="s">
        <v>223</v>
      </c>
      <c r="M141" s="26" t="s">
        <v>367</v>
      </c>
      <c r="N141" s="26" t="s">
        <v>632</v>
      </c>
      <c r="O141" s="27">
        <v>72205214.540000007</v>
      </c>
      <c r="P141" s="27">
        <v>0</v>
      </c>
      <c r="Q141" s="27">
        <v>1505370.24</v>
      </c>
      <c r="R141" s="27">
        <v>278829.2</v>
      </c>
      <c r="S141" s="28" t="s">
        <v>1457</v>
      </c>
      <c r="T141" s="27">
        <v>73431755.579999998</v>
      </c>
      <c r="U141" s="26" t="s">
        <v>645</v>
      </c>
      <c r="V141" s="24" t="s">
        <v>1326</v>
      </c>
      <c r="W141" s="29">
        <f t="shared" ref="W141:W151" si="14">IF(OR(LEFT(I141)="7",LEFT(I141,1)="8"),VALUE(RIGHT(I141,3)),VALUE(RIGHT(I141,4)))</f>
        <v>1600</v>
      </c>
    </row>
    <row r="142" spans="1:23" s="30" customFormat="1" ht="202.5" customHeight="1" x14ac:dyDescent="0.2">
      <c r="A142" s="20">
        <v>9</v>
      </c>
      <c r="B142" s="21" t="s">
        <v>628</v>
      </c>
      <c r="C142" s="21" t="s">
        <v>98</v>
      </c>
      <c r="D142" s="21" t="s">
        <v>188</v>
      </c>
      <c r="E142" s="22">
        <v>1</v>
      </c>
      <c r="F142" s="23">
        <v>311</v>
      </c>
      <c r="G142" s="24" t="s">
        <v>629</v>
      </c>
      <c r="H142" s="24" t="s">
        <v>489</v>
      </c>
      <c r="I142" s="25" t="s">
        <v>630</v>
      </c>
      <c r="J142" s="26" t="s">
        <v>631</v>
      </c>
      <c r="K142" s="26" t="s">
        <v>387</v>
      </c>
      <c r="L142" s="26" t="s">
        <v>223</v>
      </c>
      <c r="M142" s="26" t="s">
        <v>644</v>
      </c>
      <c r="N142" s="26" t="s">
        <v>753</v>
      </c>
      <c r="O142" s="27">
        <v>0</v>
      </c>
      <c r="P142" s="27">
        <v>0</v>
      </c>
      <c r="Q142" s="27">
        <v>0</v>
      </c>
      <c r="R142" s="27">
        <v>0</v>
      </c>
      <c r="S142" s="28" t="s">
        <v>1381</v>
      </c>
      <c r="T142" s="27">
        <v>0</v>
      </c>
      <c r="U142" s="26" t="s">
        <v>226</v>
      </c>
      <c r="V142" s="24" t="s">
        <v>1526</v>
      </c>
      <c r="W142" s="29">
        <f t="shared" si="14"/>
        <v>53</v>
      </c>
    </row>
    <row r="143" spans="1:23" s="30" customFormat="1" ht="207.75" customHeight="1" x14ac:dyDescent="0.2">
      <c r="A143" s="20">
        <v>9</v>
      </c>
      <c r="B143" s="21" t="s">
        <v>628</v>
      </c>
      <c r="C143" s="21" t="s">
        <v>98</v>
      </c>
      <c r="D143" s="21" t="s">
        <v>188</v>
      </c>
      <c r="E143" s="22">
        <v>1</v>
      </c>
      <c r="F143" s="23">
        <v>411</v>
      </c>
      <c r="G143" s="24" t="s">
        <v>1067</v>
      </c>
      <c r="H143" s="24" t="s">
        <v>489</v>
      </c>
      <c r="I143" s="25">
        <v>20020941101304</v>
      </c>
      <c r="J143" s="26" t="s">
        <v>388</v>
      </c>
      <c r="K143" s="26" t="s">
        <v>453</v>
      </c>
      <c r="L143" s="26" t="s">
        <v>223</v>
      </c>
      <c r="M143" s="26" t="s">
        <v>644</v>
      </c>
      <c r="N143" s="26" t="s">
        <v>632</v>
      </c>
      <c r="O143" s="27">
        <v>398588221.5</v>
      </c>
      <c r="P143" s="27">
        <v>0</v>
      </c>
      <c r="Q143" s="27">
        <v>8181056.1500000004</v>
      </c>
      <c r="R143" s="27">
        <v>385220188.64999998</v>
      </c>
      <c r="S143" s="28" t="s">
        <v>1740</v>
      </c>
      <c r="T143" s="27">
        <v>21549089</v>
      </c>
      <c r="U143" s="26" t="s">
        <v>645</v>
      </c>
      <c r="V143" s="24" t="s">
        <v>1458</v>
      </c>
      <c r="W143" s="29">
        <f t="shared" si="14"/>
        <v>1304</v>
      </c>
    </row>
    <row r="144" spans="1:23" s="30" customFormat="1" ht="175.5" customHeight="1" x14ac:dyDescent="0.2">
      <c r="A144" s="20">
        <v>9</v>
      </c>
      <c r="B144" s="21" t="s">
        <v>628</v>
      </c>
      <c r="C144" s="21" t="s">
        <v>98</v>
      </c>
      <c r="D144" s="21" t="s">
        <v>188</v>
      </c>
      <c r="E144" s="22">
        <v>1</v>
      </c>
      <c r="F144" s="23">
        <v>415</v>
      </c>
      <c r="G144" s="24" t="s">
        <v>1047</v>
      </c>
      <c r="H144" s="24" t="s">
        <v>489</v>
      </c>
      <c r="I144" s="25">
        <v>20020911301297</v>
      </c>
      <c r="J144" s="26" t="s">
        <v>451</v>
      </c>
      <c r="K144" s="26" t="s">
        <v>452</v>
      </c>
      <c r="L144" s="26" t="s">
        <v>223</v>
      </c>
      <c r="M144" s="26" t="s">
        <v>644</v>
      </c>
      <c r="N144" s="26" t="s">
        <v>632</v>
      </c>
      <c r="O144" s="27">
        <v>6618068333.4200001</v>
      </c>
      <c r="P144" s="27">
        <v>447216990</v>
      </c>
      <c r="Q144" s="27">
        <v>133744179.63</v>
      </c>
      <c r="R144" s="27">
        <v>399619464.75999999</v>
      </c>
      <c r="S144" s="28" t="s">
        <v>1380</v>
      </c>
      <c r="T144" s="27">
        <v>6799410038.29</v>
      </c>
      <c r="U144" s="26" t="s">
        <v>645</v>
      </c>
      <c r="V144" s="24" t="s">
        <v>1092</v>
      </c>
      <c r="W144" s="29">
        <f t="shared" si="14"/>
        <v>1297</v>
      </c>
    </row>
    <row r="145" spans="1:23" s="30" customFormat="1" ht="287.25" customHeight="1" x14ac:dyDescent="0.2">
      <c r="A145" s="20">
        <v>9</v>
      </c>
      <c r="B145" s="21" t="s">
        <v>628</v>
      </c>
      <c r="C145" s="21" t="s">
        <v>98</v>
      </c>
      <c r="D145" s="21" t="s">
        <v>188</v>
      </c>
      <c r="E145" s="22">
        <v>1</v>
      </c>
      <c r="F145" s="23">
        <v>500</v>
      </c>
      <c r="G145" s="24" t="s">
        <v>1327</v>
      </c>
      <c r="H145" s="24" t="s">
        <v>489</v>
      </c>
      <c r="I145" s="25">
        <v>20170950001599</v>
      </c>
      <c r="J145" s="26" t="s">
        <v>1328</v>
      </c>
      <c r="K145" s="26" t="s">
        <v>1329</v>
      </c>
      <c r="L145" s="26" t="s">
        <v>223</v>
      </c>
      <c r="M145" s="26" t="s">
        <v>367</v>
      </c>
      <c r="N145" s="26" t="s">
        <v>632</v>
      </c>
      <c r="O145" s="27">
        <v>3977754926.46</v>
      </c>
      <c r="P145" s="27">
        <v>0</v>
      </c>
      <c r="Q145" s="27">
        <v>77237125.349999994</v>
      </c>
      <c r="R145" s="27">
        <v>315364460.11000001</v>
      </c>
      <c r="S145" s="28" t="s">
        <v>1527</v>
      </c>
      <c r="T145" s="27">
        <v>3739627591.6999998</v>
      </c>
      <c r="U145" s="26" t="s">
        <v>645</v>
      </c>
      <c r="V145" s="24" t="s">
        <v>1330</v>
      </c>
      <c r="W145" s="29">
        <f t="shared" si="14"/>
        <v>1599</v>
      </c>
    </row>
    <row r="146" spans="1:23" s="30" customFormat="1" ht="127.5" x14ac:dyDescent="0.2">
      <c r="A146" s="20">
        <v>9</v>
      </c>
      <c r="B146" s="21" t="s">
        <v>628</v>
      </c>
      <c r="C146" s="21" t="s">
        <v>98</v>
      </c>
      <c r="D146" s="21" t="s">
        <v>188</v>
      </c>
      <c r="E146" s="22">
        <v>1</v>
      </c>
      <c r="F146" s="23" t="s">
        <v>390</v>
      </c>
      <c r="G146" s="24" t="s">
        <v>391</v>
      </c>
      <c r="H146" s="24" t="s">
        <v>391</v>
      </c>
      <c r="I146" s="25" t="s">
        <v>393</v>
      </c>
      <c r="J146" s="26" t="s">
        <v>18</v>
      </c>
      <c r="K146" s="26" t="s">
        <v>394</v>
      </c>
      <c r="L146" s="26" t="s">
        <v>668</v>
      </c>
      <c r="M146" s="26" t="s">
        <v>376</v>
      </c>
      <c r="N146" s="26" t="s">
        <v>632</v>
      </c>
      <c r="O146" s="27">
        <v>105009028.47</v>
      </c>
      <c r="P146" s="27">
        <v>0</v>
      </c>
      <c r="Q146" s="27">
        <v>1875827.35</v>
      </c>
      <c r="R146" s="27">
        <v>116871.71</v>
      </c>
      <c r="S146" s="28" t="s">
        <v>1382</v>
      </c>
      <c r="T146" s="27">
        <v>106767984.11</v>
      </c>
      <c r="U146" s="26" t="s">
        <v>645</v>
      </c>
      <c r="V146" s="24" t="s">
        <v>954</v>
      </c>
      <c r="W146" s="29">
        <f t="shared" si="14"/>
        <v>1406</v>
      </c>
    </row>
    <row r="147" spans="1:23" s="30" customFormat="1" ht="312.75" customHeight="1" x14ac:dyDescent="0.2">
      <c r="A147" s="20">
        <v>9</v>
      </c>
      <c r="B147" s="21" t="s">
        <v>628</v>
      </c>
      <c r="C147" s="21" t="s">
        <v>98</v>
      </c>
      <c r="D147" s="21" t="s">
        <v>188</v>
      </c>
      <c r="E147" s="22">
        <v>1</v>
      </c>
      <c r="F147" s="23" t="s">
        <v>390</v>
      </c>
      <c r="G147" s="24" t="s">
        <v>391</v>
      </c>
      <c r="H147" s="24" t="s">
        <v>391</v>
      </c>
      <c r="I147" s="25" t="s">
        <v>392</v>
      </c>
      <c r="J147" s="26" t="s">
        <v>513</v>
      </c>
      <c r="K147" s="26" t="s">
        <v>359</v>
      </c>
      <c r="L147" s="26" t="s">
        <v>668</v>
      </c>
      <c r="M147" s="26" t="s">
        <v>811</v>
      </c>
      <c r="N147" s="26" t="s">
        <v>753</v>
      </c>
      <c r="O147" s="27">
        <v>12329604.300000001</v>
      </c>
      <c r="P147" s="27">
        <v>16437324.130000001</v>
      </c>
      <c r="Q147" s="27">
        <v>299280.64000000001</v>
      </c>
      <c r="R147" s="27">
        <v>6297872.4199999999</v>
      </c>
      <c r="S147" s="28" t="s">
        <v>1528</v>
      </c>
      <c r="T147" s="27">
        <v>22768336.649999999</v>
      </c>
      <c r="U147" s="26" t="s">
        <v>645</v>
      </c>
      <c r="V147" s="24" t="s">
        <v>1741</v>
      </c>
      <c r="W147" s="29">
        <f t="shared" si="14"/>
        <v>961</v>
      </c>
    </row>
    <row r="148" spans="1:23" s="30" customFormat="1" ht="171.75" customHeight="1" x14ac:dyDescent="0.2">
      <c r="A148" s="20">
        <v>9</v>
      </c>
      <c r="B148" s="21" t="s">
        <v>628</v>
      </c>
      <c r="C148" s="21" t="s">
        <v>98</v>
      </c>
      <c r="D148" s="21" t="s">
        <v>188</v>
      </c>
      <c r="E148" s="22">
        <v>1</v>
      </c>
      <c r="F148" s="23" t="s">
        <v>390</v>
      </c>
      <c r="G148" s="24" t="s">
        <v>391</v>
      </c>
      <c r="H148" s="24" t="s">
        <v>391</v>
      </c>
      <c r="I148" s="25" t="s">
        <v>27</v>
      </c>
      <c r="J148" s="26" t="s">
        <v>1109</v>
      </c>
      <c r="K148" s="26" t="s">
        <v>1110</v>
      </c>
      <c r="L148" s="26" t="s">
        <v>668</v>
      </c>
      <c r="M148" s="26" t="s">
        <v>376</v>
      </c>
      <c r="N148" s="26" t="s">
        <v>753</v>
      </c>
      <c r="O148" s="27">
        <v>53750926.289999999</v>
      </c>
      <c r="P148" s="27">
        <v>0</v>
      </c>
      <c r="Q148" s="27">
        <v>929679.47</v>
      </c>
      <c r="R148" s="27">
        <v>64212.51</v>
      </c>
      <c r="S148" s="28" t="s">
        <v>1742</v>
      </c>
      <c r="T148" s="27">
        <v>54616393.25</v>
      </c>
      <c r="U148" s="26" t="s">
        <v>645</v>
      </c>
      <c r="V148" s="24" t="s">
        <v>1743</v>
      </c>
      <c r="W148" s="29">
        <f t="shared" si="14"/>
        <v>1482</v>
      </c>
    </row>
    <row r="149" spans="1:23" s="30" customFormat="1" ht="127.5" x14ac:dyDescent="0.2">
      <c r="A149" s="20">
        <v>9</v>
      </c>
      <c r="B149" s="21" t="s">
        <v>628</v>
      </c>
      <c r="C149" s="21" t="s">
        <v>98</v>
      </c>
      <c r="D149" s="21" t="s">
        <v>188</v>
      </c>
      <c r="E149" s="22">
        <v>1</v>
      </c>
      <c r="F149" s="23" t="s">
        <v>587</v>
      </c>
      <c r="G149" s="24" t="s">
        <v>588</v>
      </c>
      <c r="H149" s="24" t="s">
        <v>588</v>
      </c>
      <c r="I149" s="25" t="s">
        <v>653</v>
      </c>
      <c r="J149" s="26" t="s">
        <v>654</v>
      </c>
      <c r="K149" s="26" t="s">
        <v>360</v>
      </c>
      <c r="L149" s="26" t="s">
        <v>223</v>
      </c>
      <c r="M149" s="26" t="s">
        <v>224</v>
      </c>
      <c r="N149" s="26" t="s">
        <v>330</v>
      </c>
      <c r="O149" s="27">
        <v>236586098.40000001</v>
      </c>
      <c r="P149" s="27">
        <v>652428770.04999995</v>
      </c>
      <c r="Q149" s="27">
        <v>6122827.6200000001</v>
      </c>
      <c r="R149" s="27">
        <v>662639023.51999998</v>
      </c>
      <c r="S149" s="28" t="s">
        <v>1529</v>
      </c>
      <c r="T149" s="27">
        <v>232498672.55000001</v>
      </c>
      <c r="U149" s="26" t="s">
        <v>645</v>
      </c>
      <c r="V149" s="24" t="s">
        <v>1744</v>
      </c>
      <c r="W149" s="29">
        <f t="shared" si="14"/>
        <v>731</v>
      </c>
    </row>
    <row r="150" spans="1:23" s="30" customFormat="1" ht="127.5" x14ac:dyDescent="0.2">
      <c r="A150" s="20">
        <v>9</v>
      </c>
      <c r="B150" s="21" t="s">
        <v>628</v>
      </c>
      <c r="C150" s="21" t="s">
        <v>98</v>
      </c>
      <c r="D150" s="21" t="s">
        <v>188</v>
      </c>
      <c r="E150" s="22">
        <v>1</v>
      </c>
      <c r="F150" s="23" t="s">
        <v>587</v>
      </c>
      <c r="G150" s="24" t="s">
        <v>588</v>
      </c>
      <c r="H150" s="24" t="s">
        <v>588</v>
      </c>
      <c r="I150" s="25" t="s">
        <v>589</v>
      </c>
      <c r="J150" s="26" t="s">
        <v>652</v>
      </c>
      <c r="K150" s="26" t="s">
        <v>361</v>
      </c>
      <c r="L150" s="26" t="s">
        <v>223</v>
      </c>
      <c r="M150" s="26" t="s">
        <v>644</v>
      </c>
      <c r="N150" s="26" t="s">
        <v>753</v>
      </c>
      <c r="O150" s="27">
        <v>1604772.92</v>
      </c>
      <c r="P150" s="27">
        <v>0</v>
      </c>
      <c r="Q150" s="27">
        <v>173411.58</v>
      </c>
      <c r="R150" s="27">
        <v>70876.56</v>
      </c>
      <c r="S150" s="28" t="s">
        <v>1383</v>
      </c>
      <c r="T150" s="27">
        <v>1707307.94</v>
      </c>
      <c r="U150" s="26" t="s">
        <v>645</v>
      </c>
      <c r="V150" s="24" t="s">
        <v>1745</v>
      </c>
      <c r="W150" s="29">
        <f t="shared" si="14"/>
        <v>57</v>
      </c>
    </row>
    <row r="151" spans="1:23" s="30" customFormat="1" ht="147.75" customHeight="1" x14ac:dyDescent="0.2">
      <c r="A151" s="20">
        <v>9</v>
      </c>
      <c r="B151" s="21" t="s">
        <v>628</v>
      </c>
      <c r="C151" s="21" t="s">
        <v>98</v>
      </c>
      <c r="D151" s="21" t="s">
        <v>188</v>
      </c>
      <c r="E151" s="22">
        <v>1</v>
      </c>
      <c r="F151" s="23" t="s">
        <v>1139</v>
      </c>
      <c r="G151" s="24" t="s">
        <v>1140</v>
      </c>
      <c r="H151" s="24" t="s">
        <v>1140</v>
      </c>
      <c r="I151" s="25" t="s">
        <v>1141</v>
      </c>
      <c r="J151" s="26" t="s">
        <v>1142</v>
      </c>
      <c r="K151" s="26" t="s">
        <v>1143</v>
      </c>
      <c r="L151" s="26" t="s">
        <v>223</v>
      </c>
      <c r="M151" s="26" t="s">
        <v>224</v>
      </c>
      <c r="N151" s="26" t="s">
        <v>632</v>
      </c>
      <c r="O151" s="27">
        <v>74318046613.740005</v>
      </c>
      <c r="P151" s="27">
        <v>-282463.28999999998</v>
      </c>
      <c r="Q151" s="27">
        <v>1243608752.1199999</v>
      </c>
      <c r="R151" s="27">
        <v>37275200032.389999</v>
      </c>
      <c r="S151" s="28" t="s">
        <v>1459</v>
      </c>
      <c r="T151" s="27">
        <v>38286172870.18</v>
      </c>
      <c r="U151" s="26" t="s">
        <v>645</v>
      </c>
      <c r="V151" s="24" t="s">
        <v>1144</v>
      </c>
      <c r="W151" s="29">
        <f t="shared" si="14"/>
        <v>1581</v>
      </c>
    </row>
    <row r="152" spans="1:23" s="50" customFormat="1" ht="12.75" outlineLevel="2" x14ac:dyDescent="0.2">
      <c r="A152" s="48"/>
      <c r="B152" s="62" t="s">
        <v>264</v>
      </c>
      <c r="C152" s="63"/>
      <c r="D152" s="63"/>
      <c r="E152" s="44">
        <f>SUBTOTAL(9,E153:E155)</f>
        <v>3</v>
      </c>
      <c r="F152" s="45"/>
      <c r="G152" s="45"/>
      <c r="H152" s="45"/>
      <c r="I152" s="46"/>
      <c r="J152" s="45"/>
      <c r="K152" s="45"/>
      <c r="L152" s="45"/>
      <c r="M152" s="45"/>
      <c r="N152" s="45"/>
      <c r="O152" s="47"/>
      <c r="P152" s="47"/>
      <c r="Q152" s="47"/>
      <c r="R152" s="47"/>
      <c r="S152" s="45"/>
      <c r="T152" s="47"/>
      <c r="U152" s="45"/>
      <c r="V152" s="54"/>
      <c r="W152" s="59"/>
    </row>
    <row r="153" spans="1:23" s="30" customFormat="1" ht="127.5" x14ac:dyDescent="0.2">
      <c r="A153" s="20">
        <v>9</v>
      </c>
      <c r="B153" s="21" t="s">
        <v>628</v>
      </c>
      <c r="C153" s="21" t="s">
        <v>98</v>
      </c>
      <c r="D153" s="21" t="s">
        <v>499</v>
      </c>
      <c r="E153" s="22">
        <v>1</v>
      </c>
      <c r="F153" s="23" t="s">
        <v>390</v>
      </c>
      <c r="G153" s="24" t="s">
        <v>391</v>
      </c>
      <c r="H153" s="24" t="s">
        <v>577</v>
      </c>
      <c r="I153" s="25" t="s">
        <v>578</v>
      </c>
      <c r="J153" s="26" t="s">
        <v>460</v>
      </c>
      <c r="K153" s="26" t="s">
        <v>0</v>
      </c>
      <c r="L153" s="26" t="s">
        <v>223</v>
      </c>
      <c r="M153" s="26" t="s">
        <v>644</v>
      </c>
      <c r="N153" s="26" t="s">
        <v>632</v>
      </c>
      <c r="O153" s="27">
        <v>0</v>
      </c>
      <c r="P153" s="27">
        <v>0</v>
      </c>
      <c r="Q153" s="27">
        <v>0</v>
      </c>
      <c r="R153" s="27">
        <v>0</v>
      </c>
      <c r="S153" s="28" t="s">
        <v>1384</v>
      </c>
      <c r="T153" s="27">
        <v>0</v>
      </c>
      <c r="U153" s="26" t="s">
        <v>645</v>
      </c>
      <c r="V153" s="24" t="s">
        <v>1237</v>
      </c>
      <c r="W153" s="29">
        <f t="shared" ref="W153:W155" si="15">IF(OR(LEFT(I153)="7",LEFT(I153,1)="8"),VALUE(RIGHT(I153,3)),VALUE(RIGHT(I153,4)))</f>
        <v>64</v>
      </c>
    </row>
    <row r="154" spans="1:23" s="30" customFormat="1" ht="127.5" x14ac:dyDescent="0.2">
      <c r="A154" s="20">
        <v>9</v>
      </c>
      <c r="B154" s="21" t="s">
        <v>628</v>
      </c>
      <c r="C154" s="21" t="s">
        <v>98</v>
      </c>
      <c r="D154" s="21" t="s">
        <v>499</v>
      </c>
      <c r="E154" s="22">
        <v>1</v>
      </c>
      <c r="F154" s="23" t="s">
        <v>390</v>
      </c>
      <c r="G154" s="24" t="s">
        <v>391</v>
      </c>
      <c r="H154" s="24" t="s">
        <v>1566</v>
      </c>
      <c r="I154" s="25" t="s">
        <v>995</v>
      </c>
      <c r="J154" s="26" t="s">
        <v>996</v>
      </c>
      <c r="K154" s="26" t="s">
        <v>1567</v>
      </c>
      <c r="L154" s="26" t="s">
        <v>668</v>
      </c>
      <c r="M154" s="26" t="s">
        <v>1568</v>
      </c>
      <c r="N154" s="26" t="s">
        <v>632</v>
      </c>
      <c r="O154" s="27">
        <v>0</v>
      </c>
      <c r="P154" s="27">
        <v>0</v>
      </c>
      <c r="Q154" s="27">
        <v>0</v>
      </c>
      <c r="R154" s="27">
        <v>0</v>
      </c>
      <c r="S154" s="28" t="s">
        <v>1460</v>
      </c>
      <c r="T154" s="27">
        <v>0</v>
      </c>
      <c r="U154" s="26" t="s">
        <v>645</v>
      </c>
      <c r="V154" s="24" t="s">
        <v>1569</v>
      </c>
      <c r="W154" s="29">
        <f t="shared" si="15"/>
        <v>1549</v>
      </c>
    </row>
    <row r="155" spans="1:23" s="30" customFormat="1" ht="169.5" customHeight="1" x14ac:dyDescent="0.2">
      <c r="A155" s="20">
        <v>9</v>
      </c>
      <c r="B155" s="21" t="s">
        <v>628</v>
      </c>
      <c r="C155" s="21" t="s">
        <v>98</v>
      </c>
      <c r="D155" s="21" t="s">
        <v>499</v>
      </c>
      <c r="E155" s="22">
        <v>1</v>
      </c>
      <c r="F155" s="23" t="s">
        <v>390</v>
      </c>
      <c r="G155" s="24" t="s">
        <v>391</v>
      </c>
      <c r="H155" s="24" t="s">
        <v>1145</v>
      </c>
      <c r="I155" s="25" t="s">
        <v>1146</v>
      </c>
      <c r="J155" s="26" t="s">
        <v>1147</v>
      </c>
      <c r="K155" s="26" t="s">
        <v>1148</v>
      </c>
      <c r="L155" s="26" t="s">
        <v>668</v>
      </c>
      <c r="M155" s="26" t="s">
        <v>1149</v>
      </c>
      <c r="N155" s="26" t="s">
        <v>632</v>
      </c>
      <c r="O155" s="27">
        <v>0</v>
      </c>
      <c r="P155" s="27">
        <v>0</v>
      </c>
      <c r="Q155" s="27">
        <v>0</v>
      </c>
      <c r="R155" s="27">
        <v>0</v>
      </c>
      <c r="S155" s="28" t="s">
        <v>1461</v>
      </c>
      <c r="T155" s="27">
        <v>0</v>
      </c>
      <c r="U155" s="26" t="s">
        <v>645</v>
      </c>
      <c r="V155" s="24" t="s">
        <v>1746</v>
      </c>
      <c r="W155" s="29">
        <f t="shared" si="15"/>
        <v>1580</v>
      </c>
    </row>
    <row r="156" spans="1:23" s="50" customFormat="1" ht="12.75" outlineLevel="2" x14ac:dyDescent="0.2">
      <c r="A156" s="48"/>
      <c r="B156" s="62" t="s">
        <v>266</v>
      </c>
      <c r="C156" s="63"/>
      <c r="D156" s="63"/>
      <c r="E156" s="44">
        <f>SUBTOTAL(9,E157:E161)</f>
        <v>5</v>
      </c>
      <c r="F156" s="45"/>
      <c r="G156" s="45"/>
      <c r="H156" s="45"/>
      <c r="I156" s="46"/>
      <c r="J156" s="45"/>
      <c r="K156" s="45"/>
      <c r="L156" s="45"/>
      <c r="M156" s="45"/>
      <c r="N156" s="45"/>
      <c r="O156" s="47"/>
      <c r="P156" s="47"/>
      <c r="Q156" s="47"/>
      <c r="R156" s="47"/>
      <c r="S156" s="45"/>
      <c r="T156" s="47"/>
      <c r="U156" s="45"/>
      <c r="V156" s="54"/>
      <c r="W156" s="59"/>
    </row>
    <row r="157" spans="1:23" s="30" customFormat="1" ht="127.5" x14ac:dyDescent="0.2">
      <c r="A157" s="20">
        <v>9</v>
      </c>
      <c r="B157" s="21" t="s">
        <v>628</v>
      </c>
      <c r="C157" s="21" t="s">
        <v>98</v>
      </c>
      <c r="D157" s="21" t="s">
        <v>754</v>
      </c>
      <c r="E157" s="22">
        <v>1</v>
      </c>
      <c r="F157" s="23" t="s">
        <v>390</v>
      </c>
      <c r="G157" s="24" t="s">
        <v>391</v>
      </c>
      <c r="H157" s="24" t="s">
        <v>581</v>
      </c>
      <c r="I157" s="25" t="s">
        <v>582</v>
      </c>
      <c r="J157" s="26" t="s">
        <v>442</v>
      </c>
      <c r="K157" s="26" t="s">
        <v>4</v>
      </c>
      <c r="L157" s="26" t="s">
        <v>668</v>
      </c>
      <c r="M157" s="26" t="s">
        <v>255</v>
      </c>
      <c r="N157" s="26" t="s">
        <v>632</v>
      </c>
      <c r="O157" s="27">
        <v>0</v>
      </c>
      <c r="P157" s="27">
        <v>0</v>
      </c>
      <c r="Q157" s="27">
        <v>0</v>
      </c>
      <c r="R157" s="27">
        <v>0</v>
      </c>
      <c r="S157" s="28" t="s">
        <v>1385</v>
      </c>
      <c r="T157" s="27">
        <v>0</v>
      </c>
      <c r="U157" s="26" t="s">
        <v>645</v>
      </c>
      <c r="V157" s="24" t="s">
        <v>997</v>
      </c>
      <c r="W157" s="29">
        <f t="shared" ref="W157:W161" si="16">IF(OR(LEFT(I157)="7",LEFT(I157,1)="8"),VALUE(RIGHT(I157,3)),VALUE(RIGHT(I157,4)))</f>
        <v>246</v>
      </c>
    </row>
    <row r="158" spans="1:23" s="30" customFormat="1" ht="127.5" x14ac:dyDescent="0.2">
      <c r="A158" s="20">
        <v>9</v>
      </c>
      <c r="B158" s="21" t="s">
        <v>628</v>
      </c>
      <c r="C158" s="21" t="s">
        <v>98</v>
      </c>
      <c r="D158" s="21" t="s">
        <v>754</v>
      </c>
      <c r="E158" s="22">
        <v>1</v>
      </c>
      <c r="F158" s="23" t="s">
        <v>390</v>
      </c>
      <c r="G158" s="24" t="s">
        <v>391</v>
      </c>
      <c r="H158" s="24" t="s">
        <v>5</v>
      </c>
      <c r="I158" s="25" t="s">
        <v>583</v>
      </c>
      <c r="J158" s="26" t="s">
        <v>584</v>
      </c>
      <c r="K158" s="26" t="s">
        <v>6</v>
      </c>
      <c r="L158" s="26" t="s">
        <v>668</v>
      </c>
      <c r="M158" s="26" t="s">
        <v>396</v>
      </c>
      <c r="N158" s="26" t="s">
        <v>632</v>
      </c>
      <c r="O158" s="27">
        <v>0</v>
      </c>
      <c r="P158" s="27">
        <v>0</v>
      </c>
      <c r="Q158" s="27">
        <v>0</v>
      </c>
      <c r="R158" s="27">
        <v>0</v>
      </c>
      <c r="S158" s="28" t="s">
        <v>1386</v>
      </c>
      <c r="T158" s="27">
        <v>0</v>
      </c>
      <c r="U158" s="26" t="s">
        <v>645</v>
      </c>
      <c r="V158" s="24" t="s">
        <v>998</v>
      </c>
      <c r="W158" s="29">
        <f t="shared" si="16"/>
        <v>247</v>
      </c>
    </row>
    <row r="159" spans="1:23" s="30" customFormat="1" ht="127.5" x14ac:dyDescent="0.2">
      <c r="A159" s="20">
        <v>9</v>
      </c>
      <c r="B159" s="21" t="s">
        <v>628</v>
      </c>
      <c r="C159" s="21" t="s">
        <v>98</v>
      </c>
      <c r="D159" s="21" t="s">
        <v>754</v>
      </c>
      <c r="E159" s="22">
        <v>1</v>
      </c>
      <c r="F159" s="23" t="s">
        <v>390</v>
      </c>
      <c r="G159" s="24" t="s">
        <v>391</v>
      </c>
      <c r="H159" s="24" t="s">
        <v>585</v>
      </c>
      <c r="I159" s="25" t="s">
        <v>586</v>
      </c>
      <c r="J159" s="26" t="s">
        <v>1068</v>
      </c>
      <c r="K159" s="26" t="s">
        <v>1069</v>
      </c>
      <c r="L159" s="26" t="s">
        <v>668</v>
      </c>
      <c r="M159" s="26" t="s">
        <v>396</v>
      </c>
      <c r="N159" s="26" t="s">
        <v>632</v>
      </c>
      <c r="O159" s="27">
        <v>0</v>
      </c>
      <c r="P159" s="27">
        <v>0</v>
      </c>
      <c r="Q159" s="27">
        <v>0</v>
      </c>
      <c r="R159" s="27">
        <v>0</v>
      </c>
      <c r="S159" s="28" t="s">
        <v>1462</v>
      </c>
      <c r="T159" s="27">
        <v>0</v>
      </c>
      <c r="U159" s="26" t="s">
        <v>645</v>
      </c>
      <c r="V159" s="24" t="s">
        <v>1463</v>
      </c>
      <c r="W159" s="29">
        <f t="shared" si="16"/>
        <v>252</v>
      </c>
    </row>
    <row r="160" spans="1:23" s="30" customFormat="1" ht="127.5" x14ac:dyDescent="0.2">
      <c r="A160" s="20">
        <v>9</v>
      </c>
      <c r="B160" s="21" t="s">
        <v>628</v>
      </c>
      <c r="C160" s="21" t="s">
        <v>98</v>
      </c>
      <c r="D160" s="21" t="s">
        <v>754</v>
      </c>
      <c r="E160" s="22">
        <v>1</v>
      </c>
      <c r="F160" s="23" t="s">
        <v>390</v>
      </c>
      <c r="G160" s="24" t="s">
        <v>391</v>
      </c>
      <c r="H160" s="24" t="s">
        <v>328</v>
      </c>
      <c r="I160" s="25" t="s">
        <v>579</v>
      </c>
      <c r="J160" s="26" t="s">
        <v>938</v>
      </c>
      <c r="K160" s="26" t="s">
        <v>3</v>
      </c>
      <c r="L160" s="26" t="s">
        <v>668</v>
      </c>
      <c r="M160" s="26" t="s">
        <v>608</v>
      </c>
      <c r="N160" s="26" t="s">
        <v>632</v>
      </c>
      <c r="O160" s="27">
        <v>0</v>
      </c>
      <c r="P160" s="27">
        <v>0</v>
      </c>
      <c r="Q160" s="27">
        <v>0</v>
      </c>
      <c r="R160" s="27">
        <v>0</v>
      </c>
      <c r="S160" s="28" t="s">
        <v>1387</v>
      </c>
      <c r="T160" s="27">
        <v>0</v>
      </c>
      <c r="U160" s="26" t="s">
        <v>645</v>
      </c>
      <c r="V160" s="24" t="s">
        <v>1464</v>
      </c>
      <c r="W160" s="29">
        <f t="shared" si="16"/>
        <v>320</v>
      </c>
    </row>
    <row r="161" spans="1:23" s="30" customFormat="1" ht="127.5" x14ac:dyDescent="0.2">
      <c r="A161" s="20">
        <v>9</v>
      </c>
      <c r="B161" s="21" t="s">
        <v>628</v>
      </c>
      <c r="C161" s="21" t="s">
        <v>98</v>
      </c>
      <c r="D161" s="21" t="s">
        <v>754</v>
      </c>
      <c r="E161" s="22">
        <v>1</v>
      </c>
      <c r="F161" s="23" t="s">
        <v>390</v>
      </c>
      <c r="G161" s="24" t="s">
        <v>391</v>
      </c>
      <c r="H161" s="24" t="s">
        <v>327</v>
      </c>
      <c r="I161" s="25">
        <v>700009213341</v>
      </c>
      <c r="J161" s="26" t="s">
        <v>1</v>
      </c>
      <c r="K161" s="26" t="s">
        <v>2</v>
      </c>
      <c r="L161" s="26" t="s">
        <v>668</v>
      </c>
      <c r="M161" s="26" t="s">
        <v>608</v>
      </c>
      <c r="N161" s="26" t="s">
        <v>632</v>
      </c>
      <c r="O161" s="27">
        <v>0</v>
      </c>
      <c r="P161" s="27">
        <v>0</v>
      </c>
      <c r="Q161" s="27">
        <v>0</v>
      </c>
      <c r="R161" s="27">
        <v>0</v>
      </c>
      <c r="S161" s="28" t="s">
        <v>1388</v>
      </c>
      <c r="T161" s="27">
        <v>0</v>
      </c>
      <c r="U161" s="26" t="s">
        <v>645</v>
      </c>
      <c r="V161" s="24" t="s">
        <v>1465</v>
      </c>
      <c r="W161" s="29">
        <f t="shared" si="16"/>
        <v>341</v>
      </c>
    </row>
    <row r="162" spans="1:23" s="9" customFormat="1" ht="19.5" customHeight="1" outlineLevel="3" x14ac:dyDescent="0.2">
      <c r="A162" s="38"/>
      <c r="B162" s="66" t="s">
        <v>655</v>
      </c>
      <c r="C162" s="67"/>
      <c r="D162" s="67"/>
      <c r="E162" s="39">
        <f>SUBTOTAL(9,E165:E177)</f>
        <v>10</v>
      </c>
      <c r="F162" s="40"/>
      <c r="G162" s="40"/>
      <c r="H162" s="40"/>
      <c r="I162" s="41"/>
      <c r="J162" s="40"/>
      <c r="K162" s="40"/>
      <c r="L162" s="40"/>
      <c r="M162" s="40"/>
      <c r="N162" s="40"/>
      <c r="O162" s="42"/>
      <c r="P162" s="43"/>
      <c r="Q162" s="43"/>
      <c r="R162" s="43"/>
      <c r="S162" s="40"/>
      <c r="T162" s="43"/>
      <c r="U162" s="40"/>
      <c r="V162" s="52"/>
      <c r="W162" s="58"/>
    </row>
    <row r="163" spans="1:23" s="50" customFormat="1" ht="12.75" outlineLevel="1" x14ac:dyDescent="0.2">
      <c r="A163" s="49"/>
      <c r="B163" s="60" t="s">
        <v>651</v>
      </c>
      <c r="C163" s="61" t="s">
        <v>649</v>
      </c>
      <c r="D163" s="61"/>
      <c r="E163" s="34">
        <f>SUBTOTAL(9,E165:E174)</f>
        <v>9</v>
      </c>
      <c r="F163" s="35"/>
      <c r="G163" s="35"/>
      <c r="H163" s="35"/>
      <c r="I163" s="36"/>
      <c r="J163" s="35"/>
      <c r="K163" s="35"/>
      <c r="L163" s="35"/>
      <c r="M163" s="35"/>
      <c r="N163" s="35"/>
      <c r="O163" s="37"/>
      <c r="P163" s="37"/>
      <c r="Q163" s="37"/>
      <c r="R163" s="37"/>
      <c r="S163" s="35"/>
      <c r="T163" s="37"/>
      <c r="U163" s="35"/>
      <c r="V163" s="53"/>
      <c r="W163" s="59"/>
    </row>
    <row r="164" spans="1:23" s="50" customFormat="1" ht="12.75" outlineLevel="2" x14ac:dyDescent="0.2">
      <c r="A164" s="48"/>
      <c r="B164" s="62" t="s">
        <v>263</v>
      </c>
      <c r="C164" s="63"/>
      <c r="D164" s="63"/>
      <c r="E164" s="44">
        <f>SUBTOTAL(9,E165:E172)</f>
        <v>8</v>
      </c>
      <c r="F164" s="45"/>
      <c r="G164" s="45"/>
      <c r="H164" s="45"/>
      <c r="I164" s="46"/>
      <c r="J164" s="45"/>
      <c r="K164" s="45"/>
      <c r="L164" s="45"/>
      <c r="M164" s="45"/>
      <c r="N164" s="45"/>
      <c r="O164" s="47"/>
      <c r="P164" s="47"/>
      <c r="Q164" s="47"/>
      <c r="R164" s="47"/>
      <c r="S164" s="45"/>
      <c r="T164" s="47"/>
      <c r="U164" s="45"/>
      <c r="V164" s="54"/>
      <c r="W164" s="59"/>
    </row>
    <row r="165" spans="1:23" s="30" customFormat="1" ht="208.5" customHeight="1" x14ac:dyDescent="0.2">
      <c r="A165" s="20">
        <v>10</v>
      </c>
      <c r="B165" s="21" t="s">
        <v>655</v>
      </c>
      <c r="C165" s="21" t="s">
        <v>98</v>
      </c>
      <c r="D165" s="21" t="s">
        <v>188</v>
      </c>
      <c r="E165" s="22">
        <v>1</v>
      </c>
      <c r="F165" s="23">
        <v>417</v>
      </c>
      <c r="G165" s="24" t="s">
        <v>1150</v>
      </c>
      <c r="H165" s="24" t="s">
        <v>489</v>
      </c>
      <c r="I165" s="25">
        <v>20091021301506</v>
      </c>
      <c r="J165" s="26" t="s">
        <v>1151</v>
      </c>
      <c r="K165" s="26" t="s">
        <v>1152</v>
      </c>
      <c r="L165" s="26" t="s">
        <v>223</v>
      </c>
      <c r="M165" s="26" t="s">
        <v>224</v>
      </c>
      <c r="N165" s="26" t="s">
        <v>637</v>
      </c>
      <c r="O165" s="27">
        <v>1120137124.46</v>
      </c>
      <c r="P165" s="27">
        <v>4021876.09</v>
      </c>
      <c r="Q165" s="27">
        <v>23360494.969999999</v>
      </c>
      <c r="R165" s="27">
        <v>205137.01</v>
      </c>
      <c r="S165" s="28" t="s">
        <v>1747</v>
      </c>
      <c r="T165" s="27">
        <v>1147314358.51</v>
      </c>
      <c r="U165" s="26" t="s">
        <v>226</v>
      </c>
      <c r="V165" s="24" t="s">
        <v>999</v>
      </c>
      <c r="W165" s="29">
        <f t="shared" ref="W165:W172" si="17">IF(OR(LEFT(I165)="7",LEFT(I165,1)="8"),VALUE(RIGHT(I165,3)),VALUE(RIGHT(I165,4)))</f>
        <v>1506</v>
      </c>
    </row>
    <row r="166" spans="1:23" s="30" customFormat="1" ht="107.25" customHeight="1" x14ac:dyDescent="0.2">
      <c r="A166" s="20">
        <v>10</v>
      </c>
      <c r="B166" s="21" t="s">
        <v>655</v>
      </c>
      <c r="C166" s="21" t="s">
        <v>98</v>
      </c>
      <c r="D166" s="21" t="s">
        <v>188</v>
      </c>
      <c r="E166" s="22">
        <v>1</v>
      </c>
      <c r="F166" s="23" t="s">
        <v>543</v>
      </c>
      <c r="G166" s="24" t="s">
        <v>1111</v>
      </c>
      <c r="H166" s="24" t="s">
        <v>489</v>
      </c>
      <c r="I166" s="25">
        <v>700010210258</v>
      </c>
      <c r="J166" s="26" t="s">
        <v>502</v>
      </c>
      <c r="K166" s="26" t="s">
        <v>364</v>
      </c>
      <c r="L166" s="26" t="s">
        <v>668</v>
      </c>
      <c r="M166" s="26" t="s">
        <v>609</v>
      </c>
      <c r="N166" s="26" t="s">
        <v>225</v>
      </c>
      <c r="O166" s="27">
        <v>161313522</v>
      </c>
      <c r="P166" s="27">
        <v>0</v>
      </c>
      <c r="Q166" s="27">
        <v>4240879</v>
      </c>
      <c r="R166" s="27">
        <v>513291</v>
      </c>
      <c r="S166" s="28" t="s">
        <v>1570</v>
      </c>
      <c r="T166" s="27">
        <v>165041110</v>
      </c>
      <c r="U166" s="26" t="s">
        <v>226</v>
      </c>
      <c r="V166" s="24" t="s">
        <v>1571</v>
      </c>
      <c r="W166" s="29">
        <f t="shared" si="17"/>
        <v>258</v>
      </c>
    </row>
    <row r="167" spans="1:23" s="30" customFormat="1" ht="180" customHeight="1" x14ac:dyDescent="0.2">
      <c r="A167" s="20">
        <v>10</v>
      </c>
      <c r="B167" s="21" t="s">
        <v>655</v>
      </c>
      <c r="C167" s="21" t="s">
        <v>98</v>
      </c>
      <c r="D167" s="21" t="s">
        <v>188</v>
      </c>
      <c r="E167" s="22">
        <v>1</v>
      </c>
      <c r="F167" s="23" t="s">
        <v>543</v>
      </c>
      <c r="G167" s="24" t="s">
        <v>1111</v>
      </c>
      <c r="H167" s="24" t="s">
        <v>489</v>
      </c>
      <c r="I167" s="25">
        <v>20091021101504</v>
      </c>
      <c r="J167" s="26" t="s">
        <v>1277</v>
      </c>
      <c r="K167" s="26" t="s">
        <v>1278</v>
      </c>
      <c r="L167" s="26" t="s">
        <v>223</v>
      </c>
      <c r="M167" s="26" t="s">
        <v>367</v>
      </c>
      <c r="N167" s="26" t="s">
        <v>637</v>
      </c>
      <c r="O167" s="27">
        <v>54173535.509999998</v>
      </c>
      <c r="P167" s="27">
        <v>53354375.68</v>
      </c>
      <c r="Q167" s="27">
        <v>10499271.210000001</v>
      </c>
      <c r="R167" s="27">
        <v>980223.43</v>
      </c>
      <c r="S167" s="28" t="s">
        <v>1748</v>
      </c>
      <c r="T167" s="27">
        <v>117046958.97</v>
      </c>
      <c r="U167" s="26" t="s">
        <v>226</v>
      </c>
      <c r="V167" s="24" t="s">
        <v>1749</v>
      </c>
      <c r="W167" s="29">
        <f t="shared" si="17"/>
        <v>1504</v>
      </c>
    </row>
    <row r="168" spans="1:23" s="30" customFormat="1" ht="126.75" customHeight="1" x14ac:dyDescent="0.2">
      <c r="A168" s="20">
        <v>10</v>
      </c>
      <c r="B168" s="21" t="s">
        <v>655</v>
      </c>
      <c r="C168" s="21" t="s">
        <v>98</v>
      </c>
      <c r="D168" s="21" t="s">
        <v>188</v>
      </c>
      <c r="E168" s="22">
        <v>1</v>
      </c>
      <c r="F168" s="23" t="s">
        <v>809</v>
      </c>
      <c r="G168" s="24" t="s">
        <v>810</v>
      </c>
      <c r="H168" s="24" t="s">
        <v>810</v>
      </c>
      <c r="I168" s="25" t="s">
        <v>602</v>
      </c>
      <c r="J168" s="26" t="s">
        <v>201</v>
      </c>
      <c r="K168" s="26" t="s">
        <v>771</v>
      </c>
      <c r="L168" s="26" t="s">
        <v>668</v>
      </c>
      <c r="M168" s="26" t="s">
        <v>610</v>
      </c>
      <c r="N168" s="26" t="s">
        <v>753</v>
      </c>
      <c r="O168" s="27">
        <v>280441871.19</v>
      </c>
      <c r="P168" s="27">
        <v>102548058.95999999</v>
      </c>
      <c r="Q168" s="27">
        <v>6811053.4800000004</v>
      </c>
      <c r="R168" s="27">
        <v>14089905.24</v>
      </c>
      <c r="S168" s="28" t="s">
        <v>1389</v>
      </c>
      <c r="T168" s="27">
        <v>375711078.38999999</v>
      </c>
      <c r="U168" s="26" t="s">
        <v>645</v>
      </c>
      <c r="V168" s="24" t="s">
        <v>955</v>
      </c>
      <c r="W168" s="29">
        <f t="shared" si="17"/>
        <v>1422</v>
      </c>
    </row>
    <row r="169" spans="1:23" s="30" customFormat="1" ht="181.5" customHeight="1" x14ac:dyDescent="0.2">
      <c r="A169" s="20">
        <v>10</v>
      </c>
      <c r="B169" s="21" t="s">
        <v>655</v>
      </c>
      <c r="C169" s="21" t="s">
        <v>98</v>
      </c>
      <c r="D169" s="21" t="s">
        <v>188</v>
      </c>
      <c r="E169" s="22">
        <v>1</v>
      </c>
      <c r="F169" s="23" t="s">
        <v>603</v>
      </c>
      <c r="G169" s="24" t="s">
        <v>604</v>
      </c>
      <c r="H169" s="24" t="s">
        <v>604</v>
      </c>
      <c r="I169" s="25" t="s">
        <v>1018</v>
      </c>
      <c r="J169" s="26" t="s">
        <v>1019</v>
      </c>
      <c r="K169" s="26" t="s">
        <v>1020</v>
      </c>
      <c r="L169" s="26" t="s">
        <v>668</v>
      </c>
      <c r="M169" s="26" t="s">
        <v>608</v>
      </c>
      <c r="N169" s="26" t="s">
        <v>330</v>
      </c>
      <c r="O169" s="27">
        <v>37728970.859999999</v>
      </c>
      <c r="P169" s="27">
        <v>425441.38</v>
      </c>
      <c r="Q169" s="27">
        <v>862406.64</v>
      </c>
      <c r="R169" s="27">
        <v>3000301.88</v>
      </c>
      <c r="S169" s="28" t="s">
        <v>1750</v>
      </c>
      <c r="T169" s="27">
        <v>36016517</v>
      </c>
      <c r="U169" s="26" t="s">
        <v>226</v>
      </c>
      <c r="V169" s="24" t="s">
        <v>1124</v>
      </c>
      <c r="W169" s="29">
        <f t="shared" si="17"/>
        <v>1558</v>
      </c>
    </row>
    <row r="170" spans="1:23" s="30" customFormat="1" ht="178.5" customHeight="1" x14ac:dyDescent="0.2">
      <c r="A170" s="20">
        <v>10</v>
      </c>
      <c r="B170" s="21" t="s">
        <v>655</v>
      </c>
      <c r="C170" s="21" t="s">
        <v>98</v>
      </c>
      <c r="D170" s="21" t="s">
        <v>188</v>
      </c>
      <c r="E170" s="22">
        <v>1</v>
      </c>
      <c r="F170" s="23" t="s">
        <v>603</v>
      </c>
      <c r="G170" s="24" t="s">
        <v>604</v>
      </c>
      <c r="H170" s="24" t="s">
        <v>604</v>
      </c>
      <c r="I170" s="25" t="s">
        <v>605</v>
      </c>
      <c r="J170" s="26" t="s">
        <v>1121</v>
      </c>
      <c r="K170" s="26" t="s">
        <v>606</v>
      </c>
      <c r="L170" s="26" t="s">
        <v>668</v>
      </c>
      <c r="M170" s="26" t="s">
        <v>608</v>
      </c>
      <c r="N170" s="26" t="s">
        <v>753</v>
      </c>
      <c r="O170" s="27">
        <v>44440661.009999998</v>
      </c>
      <c r="P170" s="27">
        <v>472471.14</v>
      </c>
      <c r="Q170" s="27">
        <v>1668983.56</v>
      </c>
      <c r="R170" s="27">
        <v>26034.79</v>
      </c>
      <c r="S170" s="28" t="s">
        <v>1572</v>
      </c>
      <c r="T170" s="27">
        <v>46556080.920000002</v>
      </c>
      <c r="U170" s="26" t="s">
        <v>226</v>
      </c>
      <c r="V170" s="24" t="s">
        <v>1122</v>
      </c>
      <c r="W170" s="29">
        <f t="shared" si="17"/>
        <v>733</v>
      </c>
    </row>
    <row r="171" spans="1:23" s="30" customFormat="1" ht="177" customHeight="1" x14ac:dyDescent="0.2">
      <c r="A171" s="20">
        <v>10</v>
      </c>
      <c r="B171" s="21" t="s">
        <v>655</v>
      </c>
      <c r="C171" s="21" t="s">
        <v>98</v>
      </c>
      <c r="D171" s="21" t="s">
        <v>188</v>
      </c>
      <c r="E171" s="22">
        <v>1</v>
      </c>
      <c r="F171" s="23" t="s">
        <v>603</v>
      </c>
      <c r="G171" s="24" t="s">
        <v>604</v>
      </c>
      <c r="H171" s="24" t="s">
        <v>604</v>
      </c>
      <c r="I171" s="25" t="s">
        <v>607</v>
      </c>
      <c r="J171" s="26" t="s">
        <v>7</v>
      </c>
      <c r="K171" s="26" t="s">
        <v>606</v>
      </c>
      <c r="L171" s="26" t="s">
        <v>668</v>
      </c>
      <c r="M171" s="26" t="s">
        <v>608</v>
      </c>
      <c r="N171" s="26" t="s">
        <v>753</v>
      </c>
      <c r="O171" s="27">
        <v>1054598.6299999999</v>
      </c>
      <c r="P171" s="27">
        <v>20099.61</v>
      </c>
      <c r="Q171" s="27">
        <v>38602.33</v>
      </c>
      <c r="R171" s="27">
        <v>13414.61</v>
      </c>
      <c r="S171" s="28" t="s">
        <v>1573</v>
      </c>
      <c r="T171" s="27">
        <v>1099885.96</v>
      </c>
      <c r="U171" s="26" t="s">
        <v>226</v>
      </c>
      <c r="V171" s="24" t="s">
        <v>1123</v>
      </c>
      <c r="W171" s="29">
        <f t="shared" si="17"/>
        <v>734</v>
      </c>
    </row>
    <row r="172" spans="1:23" s="30" customFormat="1" ht="330.75" customHeight="1" x14ac:dyDescent="0.2">
      <c r="A172" s="20">
        <v>10</v>
      </c>
      <c r="B172" s="21" t="s">
        <v>655</v>
      </c>
      <c r="C172" s="21" t="s">
        <v>98</v>
      </c>
      <c r="D172" s="21" t="s">
        <v>188</v>
      </c>
      <c r="E172" s="22">
        <v>1</v>
      </c>
      <c r="F172" s="23" t="s">
        <v>909</v>
      </c>
      <c r="G172" s="24" t="s">
        <v>910</v>
      </c>
      <c r="H172" s="24" t="s">
        <v>549</v>
      </c>
      <c r="I172" s="25" t="s">
        <v>47</v>
      </c>
      <c r="J172" s="26" t="s">
        <v>933</v>
      </c>
      <c r="K172" s="26" t="s">
        <v>934</v>
      </c>
      <c r="L172" s="26" t="s">
        <v>223</v>
      </c>
      <c r="M172" s="26" t="s">
        <v>553</v>
      </c>
      <c r="N172" s="26" t="s">
        <v>225</v>
      </c>
      <c r="O172" s="27">
        <v>3231662.23</v>
      </c>
      <c r="P172" s="27">
        <v>0</v>
      </c>
      <c r="Q172" s="27">
        <v>55725.919999999998</v>
      </c>
      <c r="R172" s="27">
        <v>148398.51</v>
      </c>
      <c r="S172" s="28" t="s">
        <v>1466</v>
      </c>
      <c r="T172" s="27">
        <v>3138989.64</v>
      </c>
      <c r="U172" s="26" t="s">
        <v>226</v>
      </c>
      <c r="V172" s="24" t="s">
        <v>956</v>
      </c>
      <c r="W172" s="29">
        <f t="shared" si="17"/>
        <v>1324</v>
      </c>
    </row>
    <row r="173" spans="1:23" s="50" customFormat="1" ht="12.75" outlineLevel="2" x14ac:dyDescent="0.2">
      <c r="A173" s="48"/>
      <c r="B173" s="62" t="s">
        <v>266</v>
      </c>
      <c r="C173" s="63"/>
      <c r="D173" s="63"/>
      <c r="E173" s="44">
        <f>SUBTOTAL(9,E174:E174)</f>
        <v>1</v>
      </c>
      <c r="F173" s="45"/>
      <c r="G173" s="45"/>
      <c r="H173" s="45"/>
      <c r="I173" s="46"/>
      <c r="J173" s="45"/>
      <c r="K173" s="45"/>
      <c r="L173" s="45"/>
      <c r="M173" s="45"/>
      <c r="N173" s="45"/>
      <c r="O173" s="47"/>
      <c r="P173" s="47"/>
      <c r="Q173" s="47"/>
      <c r="R173" s="47"/>
      <c r="S173" s="45"/>
      <c r="T173" s="47"/>
      <c r="U173" s="45"/>
      <c r="V173" s="54"/>
      <c r="W173" s="59"/>
    </row>
    <row r="174" spans="1:23" s="30" customFormat="1" ht="93.75" customHeight="1" x14ac:dyDescent="0.2">
      <c r="A174" s="20">
        <v>10</v>
      </c>
      <c r="B174" s="21" t="s">
        <v>655</v>
      </c>
      <c r="C174" s="21" t="s">
        <v>98</v>
      </c>
      <c r="D174" s="21" t="s">
        <v>754</v>
      </c>
      <c r="E174" s="22">
        <v>1</v>
      </c>
      <c r="F174" s="23" t="s">
        <v>809</v>
      </c>
      <c r="G174" s="24" t="s">
        <v>810</v>
      </c>
      <c r="H174" s="24" t="s">
        <v>810</v>
      </c>
      <c r="I174" s="25" t="s">
        <v>104</v>
      </c>
      <c r="J174" s="26" t="s">
        <v>202</v>
      </c>
      <c r="K174" s="26" t="s">
        <v>772</v>
      </c>
      <c r="L174" s="26" t="s">
        <v>668</v>
      </c>
      <c r="M174" s="26" t="s">
        <v>610</v>
      </c>
      <c r="N174" s="26" t="s">
        <v>753</v>
      </c>
      <c r="O174" s="27">
        <v>0</v>
      </c>
      <c r="P174" s="27">
        <v>0</v>
      </c>
      <c r="Q174" s="27">
        <v>0</v>
      </c>
      <c r="R174" s="27">
        <v>0</v>
      </c>
      <c r="S174" s="28" t="s">
        <v>1751</v>
      </c>
      <c r="T174" s="27">
        <v>0</v>
      </c>
      <c r="U174" s="26" t="s">
        <v>645</v>
      </c>
      <c r="V174" s="24" t="s">
        <v>957</v>
      </c>
      <c r="W174" s="29">
        <f t="shared" ref="W174" si="18">IF(OR(LEFT(I174)="7",LEFT(I174,1)="8"),VALUE(RIGHT(I174,3)),VALUE(RIGHT(I174,4)))</f>
        <v>1416</v>
      </c>
    </row>
    <row r="175" spans="1:23" s="50" customFormat="1" ht="12.75" outlineLevel="1" x14ac:dyDescent="0.2">
      <c r="A175" s="49"/>
      <c r="B175" s="60" t="s">
        <v>162</v>
      </c>
      <c r="C175" s="61" t="s">
        <v>649</v>
      </c>
      <c r="D175" s="61"/>
      <c r="E175" s="34">
        <f>SUBTOTAL(9,E177)</f>
        <v>1</v>
      </c>
      <c r="F175" s="35"/>
      <c r="G175" s="35"/>
      <c r="H175" s="35"/>
      <c r="I175" s="36"/>
      <c r="J175" s="35"/>
      <c r="K175" s="35"/>
      <c r="L175" s="35"/>
      <c r="M175" s="35"/>
      <c r="N175" s="35"/>
      <c r="O175" s="37"/>
      <c r="P175" s="37"/>
      <c r="Q175" s="37"/>
      <c r="R175" s="37"/>
      <c r="S175" s="35"/>
      <c r="T175" s="37"/>
      <c r="U175" s="35"/>
      <c r="V175" s="53"/>
      <c r="W175" s="59"/>
    </row>
    <row r="176" spans="1:23" s="50" customFormat="1" ht="12.75" outlineLevel="2" x14ac:dyDescent="0.2">
      <c r="A176" s="48"/>
      <c r="B176" s="62" t="s">
        <v>263</v>
      </c>
      <c r="C176" s="63"/>
      <c r="D176" s="63"/>
      <c r="E176" s="44">
        <f>SUBTOTAL(9,E177)</f>
        <v>1</v>
      </c>
      <c r="F176" s="45"/>
      <c r="G176" s="45"/>
      <c r="H176" s="45"/>
      <c r="I176" s="46"/>
      <c r="J176" s="45"/>
      <c r="K176" s="45"/>
      <c r="L176" s="45"/>
      <c r="M176" s="45"/>
      <c r="N176" s="45"/>
      <c r="O176" s="47"/>
      <c r="P176" s="47"/>
      <c r="Q176" s="47"/>
      <c r="R176" s="47"/>
      <c r="S176" s="45"/>
      <c r="T176" s="47"/>
      <c r="U176" s="45"/>
      <c r="V176" s="54"/>
      <c r="W176" s="59"/>
    </row>
    <row r="177" spans="1:23" s="30" customFormat="1" ht="143.25" customHeight="1" x14ac:dyDescent="0.2">
      <c r="A177" s="20">
        <v>10</v>
      </c>
      <c r="B177" s="21" t="s">
        <v>655</v>
      </c>
      <c r="C177" s="21" t="s">
        <v>64</v>
      </c>
      <c r="D177" s="21" t="s">
        <v>188</v>
      </c>
      <c r="E177" s="22">
        <v>1</v>
      </c>
      <c r="F177" s="23" t="s">
        <v>909</v>
      </c>
      <c r="G177" s="24" t="s">
        <v>910</v>
      </c>
      <c r="H177" s="24" t="s">
        <v>910</v>
      </c>
      <c r="I177" s="25" t="s">
        <v>911</v>
      </c>
      <c r="J177" s="26" t="s">
        <v>912</v>
      </c>
      <c r="K177" s="26" t="s">
        <v>913</v>
      </c>
      <c r="L177" s="26" t="s">
        <v>223</v>
      </c>
      <c r="M177" s="26" t="s">
        <v>553</v>
      </c>
      <c r="N177" s="26" t="s">
        <v>637</v>
      </c>
      <c r="O177" s="27">
        <v>41065854.039999999</v>
      </c>
      <c r="P177" s="27">
        <v>0.36</v>
      </c>
      <c r="Q177" s="27">
        <v>557167.6</v>
      </c>
      <c r="R177" s="27">
        <v>41623022</v>
      </c>
      <c r="S177" s="28" t="s">
        <v>1752</v>
      </c>
      <c r="T177" s="27">
        <v>0</v>
      </c>
      <c r="U177" s="26" t="s">
        <v>226</v>
      </c>
      <c r="V177" s="24" t="s">
        <v>1467</v>
      </c>
      <c r="W177" s="29">
        <f t="shared" ref="W177" si="19">IF(OR(LEFT(I177)="7",LEFT(I177,1)="8"),VALUE(RIGHT(I177,3)),VALUE(RIGHT(I177,4)))</f>
        <v>1542</v>
      </c>
    </row>
    <row r="178" spans="1:23" s="9" customFormat="1" ht="24" customHeight="1" outlineLevel="3" x14ac:dyDescent="0.2">
      <c r="A178" s="38"/>
      <c r="B178" s="66" t="s">
        <v>744</v>
      </c>
      <c r="C178" s="67"/>
      <c r="D178" s="67"/>
      <c r="E178" s="39">
        <f>SUBTOTAL(9,E181:E213)</f>
        <v>27</v>
      </c>
      <c r="F178" s="40"/>
      <c r="G178" s="40"/>
      <c r="H178" s="40"/>
      <c r="I178" s="41"/>
      <c r="J178" s="40"/>
      <c r="K178" s="40"/>
      <c r="L178" s="40"/>
      <c r="M178" s="40"/>
      <c r="N178" s="40"/>
      <c r="O178" s="42"/>
      <c r="P178" s="43"/>
      <c r="Q178" s="43"/>
      <c r="R178" s="43"/>
      <c r="S178" s="40"/>
      <c r="T178" s="43"/>
      <c r="U178" s="40"/>
      <c r="V178" s="52"/>
      <c r="W178" s="58"/>
    </row>
    <row r="179" spans="1:23" s="50" customFormat="1" ht="12.75" outlineLevel="1" x14ac:dyDescent="0.2">
      <c r="A179" s="49"/>
      <c r="B179" s="60" t="s">
        <v>651</v>
      </c>
      <c r="C179" s="61" t="s">
        <v>649</v>
      </c>
      <c r="D179" s="61"/>
      <c r="E179" s="34">
        <f>SUBTOTAL(9,E181:E205)</f>
        <v>23</v>
      </c>
      <c r="F179" s="35"/>
      <c r="G179" s="35"/>
      <c r="H179" s="35"/>
      <c r="I179" s="36"/>
      <c r="J179" s="35"/>
      <c r="K179" s="35"/>
      <c r="L179" s="35"/>
      <c r="M179" s="35"/>
      <c r="N179" s="35"/>
      <c r="O179" s="37"/>
      <c r="P179" s="37"/>
      <c r="Q179" s="37"/>
      <c r="R179" s="37"/>
      <c r="S179" s="35"/>
      <c r="T179" s="37"/>
      <c r="U179" s="35"/>
      <c r="V179" s="53"/>
      <c r="W179" s="59"/>
    </row>
    <row r="180" spans="1:23" s="50" customFormat="1" ht="12.75" outlineLevel="2" x14ac:dyDescent="0.2">
      <c r="A180" s="48"/>
      <c r="B180" s="62" t="s">
        <v>263</v>
      </c>
      <c r="C180" s="63"/>
      <c r="D180" s="63"/>
      <c r="E180" s="44">
        <f>SUBTOTAL(9,E181:E197)</f>
        <v>17</v>
      </c>
      <c r="F180" s="45"/>
      <c r="G180" s="45"/>
      <c r="H180" s="45"/>
      <c r="I180" s="46"/>
      <c r="J180" s="45"/>
      <c r="K180" s="45"/>
      <c r="L180" s="45"/>
      <c r="M180" s="45"/>
      <c r="N180" s="45"/>
      <c r="O180" s="47"/>
      <c r="P180" s="47"/>
      <c r="Q180" s="47"/>
      <c r="R180" s="47"/>
      <c r="S180" s="45"/>
      <c r="T180" s="47"/>
      <c r="U180" s="45"/>
      <c r="V180" s="54"/>
      <c r="W180" s="59"/>
    </row>
    <row r="181" spans="1:23" s="30" customFormat="1" ht="109.5" customHeight="1" x14ac:dyDescent="0.2">
      <c r="A181" s="20">
        <v>11</v>
      </c>
      <c r="B181" s="21" t="s">
        <v>744</v>
      </c>
      <c r="C181" s="21" t="s">
        <v>98</v>
      </c>
      <c r="D181" s="21" t="s">
        <v>188</v>
      </c>
      <c r="E181" s="22">
        <v>1</v>
      </c>
      <c r="F181" s="23">
        <v>112</v>
      </c>
      <c r="G181" s="24" t="s">
        <v>745</v>
      </c>
      <c r="H181" s="24" t="s">
        <v>489</v>
      </c>
      <c r="I181" s="25">
        <v>700011112023</v>
      </c>
      <c r="J181" s="26" t="s">
        <v>778</v>
      </c>
      <c r="K181" s="26" t="s">
        <v>779</v>
      </c>
      <c r="L181" s="26" t="s">
        <v>223</v>
      </c>
      <c r="M181" s="26" t="s">
        <v>224</v>
      </c>
      <c r="N181" s="26" t="s">
        <v>637</v>
      </c>
      <c r="O181" s="27">
        <v>6642621.5099999998</v>
      </c>
      <c r="P181" s="27">
        <v>89976.24</v>
      </c>
      <c r="Q181" s="27">
        <v>14286.76</v>
      </c>
      <c r="R181" s="27">
        <v>43192.37</v>
      </c>
      <c r="S181" s="28" t="s">
        <v>1468</v>
      </c>
      <c r="T181" s="27">
        <v>6703692.1399999997</v>
      </c>
      <c r="U181" s="26" t="s">
        <v>645</v>
      </c>
      <c r="V181" s="24" t="s">
        <v>1753</v>
      </c>
      <c r="W181" s="29">
        <f t="shared" ref="W181:W197" si="20">IF(OR(LEFT(I181)="7",LEFT(I181,1)="8"),VALUE(RIGHT(I181,3)),VALUE(RIGHT(I181,4)))</f>
        <v>23</v>
      </c>
    </row>
    <row r="182" spans="1:23" s="30" customFormat="1" ht="144.75" customHeight="1" x14ac:dyDescent="0.2">
      <c r="A182" s="20">
        <v>11</v>
      </c>
      <c r="B182" s="21" t="s">
        <v>744</v>
      </c>
      <c r="C182" s="21" t="s">
        <v>98</v>
      </c>
      <c r="D182" s="21" t="s">
        <v>188</v>
      </c>
      <c r="E182" s="22">
        <v>1</v>
      </c>
      <c r="F182" s="23">
        <v>112</v>
      </c>
      <c r="G182" s="24" t="s">
        <v>745</v>
      </c>
      <c r="H182" s="24" t="s">
        <v>489</v>
      </c>
      <c r="I182" s="25">
        <v>700011200225</v>
      </c>
      <c r="J182" s="26" t="s">
        <v>746</v>
      </c>
      <c r="K182" s="26" t="s">
        <v>747</v>
      </c>
      <c r="L182" s="26" t="s">
        <v>668</v>
      </c>
      <c r="M182" s="26" t="s">
        <v>396</v>
      </c>
      <c r="N182" s="26" t="s">
        <v>637</v>
      </c>
      <c r="O182" s="27">
        <v>13169607.27</v>
      </c>
      <c r="P182" s="27">
        <v>990536.92</v>
      </c>
      <c r="Q182" s="27">
        <v>19601.86</v>
      </c>
      <c r="R182" s="27">
        <v>29974.45</v>
      </c>
      <c r="S182" s="28" t="s">
        <v>1530</v>
      </c>
      <c r="T182" s="27">
        <v>14149771.6</v>
      </c>
      <c r="U182" s="26" t="s">
        <v>645</v>
      </c>
      <c r="V182" s="24" t="s">
        <v>1754</v>
      </c>
      <c r="W182" s="29">
        <f t="shared" si="20"/>
        <v>225</v>
      </c>
    </row>
    <row r="183" spans="1:23" s="30" customFormat="1" ht="254.25" customHeight="1" x14ac:dyDescent="0.2">
      <c r="A183" s="20">
        <v>11</v>
      </c>
      <c r="B183" s="21" t="s">
        <v>744</v>
      </c>
      <c r="C183" s="21" t="s">
        <v>98</v>
      </c>
      <c r="D183" s="21" t="s">
        <v>188</v>
      </c>
      <c r="E183" s="22">
        <v>1</v>
      </c>
      <c r="F183" s="23">
        <v>310</v>
      </c>
      <c r="G183" s="24" t="s">
        <v>350</v>
      </c>
      <c r="H183" s="24" t="s">
        <v>489</v>
      </c>
      <c r="I183" s="25">
        <v>20141131001579</v>
      </c>
      <c r="J183" s="26" t="s">
        <v>1153</v>
      </c>
      <c r="K183" s="26" t="s">
        <v>1154</v>
      </c>
      <c r="L183" s="26" t="s">
        <v>223</v>
      </c>
      <c r="M183" s="26" t="s">
        <v>627</v>
      </c>
      <c r="N183" s="26" t="s">
        <v>637</v>
      </c>
      <c r="O183" s="27">
        <v>5154451340.7200003</v>
      </c>
      <c r="P183" s="27">
        <v>0</v>
      </c>
      <c r="Q183" s="27">
        <v>106815394.98</v>
      </c>
      <c r="R183" s="27">
        <v>49686770.75</v>
      </c>
      <c r="S183" s="28" t="s">
        <v>1574</v>
      </c>
      <c r="T183" s="27">
        <v>5211579964.9499998</v>
      </c>
      <c r="U183" s="26" t="s">
        <v>226</v>
      </c>
      <c r="V183" s="24" t="s">
        <v>1311</v>
      </c>
      <c r="W183" s="29">
        <f t="shared" si="20"/>
        <v>1579</v>
      </c>
    </row>
    <row r="184" spans="1:23" s="30" customFormat="1" ht="192.75" customHeight="1" x14ac:dyDescent="0.2">
      <c r="A184" s="20">
        <v>11</v>
      </c>
      <c r="B184" s="21" t="s">
        <v>744</v>
      </c>
      <c r="C184" s="21" t="s">
        <v>98</v>
      </c>
      <c r="D184" s="21" t="s">
        <v>188</v>
      </c>
      <c r="E184" s="22">
        <v>1</v>
      </c>
      <c r="F184" s="23">
        <v>310</v>
      </c>
      <c r="G184" s="24" t="s">
        <v>350</v>
      </c>
      <c r="H184" s="24" t="s">
        <v>489</v>
      </c>
      <c r="I184" s="25">
        <v>20011130001221</v>
      </c>
      <c r="J184" s="26" t="s">
        <v>351</v>
      </c>
      <c r="K184" s="26" t="s">
        <v>352</v>
      </c>
      <c r="L184" s="26" t="s">
        <v>668</v>
      </c>
      <c r="M184" s="26" t="s">
        <v>610</v>
      </c>
      <c r="N184" s="26" t="s">
        <v>637</v>
      </c>
      <c r="O184" s="27">
        <v>17064458.18</v>
      </c>
      <c r="P184" s="27">
        <v>0</v>
      </c>
      <c r="Q184" s="27">
        <v>319182.68</v>
      </c>
      <c r="R184" s="27">
        <v>60530.46</v>
      </c>
      <c r="S184" s="28" t="s">
        <v>1531</v>
      </c>
      <c r="T184" s="27">
        <v>17323110.399999999</v>
      </c>
      <c r="U184" s="26" t="s">
        <v>645</v>
      </c>
      <c r="V184" s="24" t="s">
        <v>1171</v>
      </c>
      <c r="W184" s="29">
        <f t="shared" si="20"/>
        <v>1221</v>
      </c>
    </row>
    <row r="185" spans="1:23" s="30" customFormat="1" ht="246" customHeight="1" x14ac:dyDescent="0.2">
      <c r="A185" s="20">
        <v>11</v>
      </c>
      <c r="B185" s="21" t="s">
        <v>744</v>
      </c>
      <c r="C185" s="21" t="s">
        <v>98</v>
      </c>
      <c r="D185" s="21" t="s">
        <v>188</v>
      </c>
      <c r="E185" s="22">
        <v>1</v>
      </c>
      <c r="F185" s="23">
        <v>511</v>
      </c>
      <c r="G185" s="24" t="s">
        <v>478</v>
      </c>
      <c r="H185" s="24" t="s">
        <v>489</v>
      </c>
      <c r="I185" s="25" t="s">
        <v>444</v>
      </c>
      <c r="J185" s="26" t="s">
        <v>445</v>
      </c>
      <c r="K185" s="26" t="s">
        <v>755</v>
      </c>
      <c r="L185" s="26" t="s">
        <v>668</v>
      </c>
      <c r="M185" s="26" t="s">
        <v>396</v>
      </c>
      <c r="N185" s="26" t="s">
        <v>637</v>
      </c>
      <c r="O185" s="27">
        <v>0</v>
      </c>
      <c r="P185" s="27">
        <v>0</v>
      </c>
      <c r="Q185" s="27">
        <v>0</v>
      </c>
      <c r="R185" s="27">
        <v>0</v>
      </c>
      <c r="S185" s="28" t="s">
        <v>1755</v>
      </c>
      <c r="T185" s="27">
        <v>0</v>
      </c>
      <c r="U185" s="26" t="s">
        <v>226</v>
      </c>
      <c r="V185" s="24" t="s">
        <v>1756</v>
      </c>
      <c r="W185" s="29">
        <f t="shared" si="20"/>
        <v>893</v>
      </c>
    </row>
    <row r="186" spans="1:23" s="30" customFormat="1" ht="207.75" customHeight="1" x14ac:dyDescent="0.2">
      <c r="A186" s="20">
        <v>11</v>
      </c>
      <c r="B186" s="21" t="s">
        <v>744</v>
      </c>
      <c r="C186" s="21" t="s">
        <v>98</v>
      </c>
      <c r="D186" s="21" t="s">
        <v>188</v>
      </c>
      <c r="E186" s="22">
        <v>1</v>
      </c>
      <c r="F186" s="23">
        <v>616</v>
      </c>
      <c r="G186" s="24" t="s">
        <v>353</v>
      </c>
      <c r="H186" s="24" t="s">
        <v>489</v>
      </c>
      <c r="I186" s="25">
        <v>20021151001232</v>
      </c>
      <c r="J186" s="26" t="s">
        <v>354</v>
      </c>
      <c r="K186" s="26" t="s">
        <v>355</v>
      </c>
      <c r="L186" s="26" t="s">
        <v>668</v>
      </c>
      <c r="M186" s="26" t="s">
        <v>477</v>
      </c>
      <c r="N186" s="26" t="s">
        <v>637</v>
      </c>
      <c r="O186" s="27">
        <v>157235718.05000001</v>
      </c>
      <c r="P186" s="27">
        <v>1362260.53</v>
      </c>
      <c r="Q186" s="27">
        <v>3554108.26</v>
      </c>
      <c r="R186" s="27">
        <v>852322.67</v>
      </c>
      <c r="S186" s="28" t="s">
        <v>1575</v>
      </c>
      <c r="T186" s="27">
        <v>161299764.16999999</v>
      </c>
      <c r="U186" s="26" t="s">
        <v>645</v>
      </c>
      <c r="V186" s="24" t="s">
        <v>1757</v>
      </c>
      <c r="W186" s="29">
        <f t="shared" si="20"/>
        <v>1232</v>
      </c>
    </row>
    <row r="187" spans="1:23" s="30" customFormat="1" ht="228.75" customHeight="1" x14ac:dyDescent="0.2">
      <c r="A187" s="20">
        <v>11</v>
      </c>
      <c r="B187" s="21" t="s">
        <v>744</v>
      </c>
      <c r="C187" s="21" t="s">
        <v>98</v>
      </c>
      <c r="D187" s="21" t="s">
        <v>188</v>
      </c>
      <c r="E187" s="22">
        <v>1</v>
      </c>
      <c r="F187" s="23">
        <v>711</v>
      </c>
      <c r="G187" s="24" t="s">
        <v>762</v>
      </c>
      <c r="H187" s="24" t="s">
        <v>489</v>
      </c>
      <c r="I187" s="25">
        <v>700011300372</v>
      </c>
      <c r="J187" s="26" t="s">
        <v>763</v>
      </c>
      <c r="K187" s="26" t="s">
        <v>469</v>
      </c>
      <c r="L187" s="26" t="s">
        <v>668</v>
      </c>
      <c r="M187" s="26" t="s">
        <v>764</v>
      </c>
      <c r="N187" s="26" t="s">
        <v>753</v>
      </c>
      <c r="O187" s="27">
        <v>13658017063.290001</v>
      </c>
      <c r="P187" s="27">
        <v>2036225470.4300001</v>
      </c>
      <c r="Q187" s="27">
        <v>132637798.38</v>
      </c>
      <c r="R187" s="27">
        <v>227769840.15000001</v>
      </c>
      <c r="S187" s="28" t="s">
        <v>1576</v>
      </c>
      <c r="T187" s="27">
        <v>15599110491.950001</v>
      </c>
      <c r="U187" s="26" t="s">
        <v>645</v>
      </c>
      <c r="V187" s="24" t="s">
        <v>1758</v>
      </c>
      <c r="W187" s="29">
        <f t="shared" si="20"/>
        <v>372</v>
      </c>
    </row>
    <row r="188" spans="1:23" s="30" customFormat="1" ht="194.25" customHeight="1" x14ac:dyDescent="0.2">
      <c r="A188" s="20">
        <v>11</v>
      </c>
      <c r="B188" s="21" t="s">
        <v>744</v>
      </c>
      <c r="C188" s="21" t="s">
        <v>98</v>
      </c>
      <c r="D188" s="21" t="s">
        <v>188</v>
      </c>
      <c r="E188" s="22">
        <v>1</v>
      </c>
      <c r="F188" s="23">
        <v>711</v>
      </c>
      <c r="G188" s="24" t="s">
        <v>762</v>
      </c>
      <c r="H188" s="24" t="s">
        <v>489</v>
      </c>
      <c r="I188" s="25">
        <v>19991170000914</v>
      </c>
      <c r="J188" s="26" t="s">
        <v>171</v>
      </c>
      <c r="K188" s="26" t="s">
        <v>172</v>
      </c>
      <c r="L188" s="26" t="s">
        <v>668</v>
      </c>
      <c r="M188" s="26" t="s">
        <v>610</v>
      </c>
      <c r="N188" s="26" t="s">
        <v>637</v>
      </c>
      <c r="O188" s="27">
        <v>1078233104.28</v>
      </c>
      <c r="P188" s="27">
        <v>0</v>
      </c>
      <c r="Q188" s="27">
        <v>22480809.949999999</v>
      </c>
      <c r="R188" s="27">
        <v>0</v>
      </c>
      <c r="S188" s="28" t="s">
        <v>1759</v>
      </c>
      <c r="T188" s="27">
        <v>1100705214.23</v>
      </c>
      <c r="U188" s="26" t="s">
        <v>645</v>
      </c>
      <c r="V188" s="24" t="s">
        <v>1760</v>
      </c>
      <c r="W188" s="29">
        <f t="shared" si="20"/>
        <v>914</v>
      </c>
    </row>
    <row r="189" spans="1:23" s="30" customFormat="1" ht="364.5" customHeight="1" x14ac:dyDescent="0.2">
      <c r="A189" s="20">
        <v>11</v>
      </c>
      <c r="B189" s="21" t="s">
        <v>744</v>
      </c>
      <c r="C189" s="21" t="s">
        <v>98</v>
      </c>
      <c r="D189" s="21" t="s">
        <v>188</v>
      </c>
      <c r="E189" s="22">
        <v>1</v>
      </c>
      <c r="F189" s="23" t="s">
        <v>730</v>
      </c>
      <c r="G189" s="24" t="s">
        <v>686</v>
      </c>
      <c r="H189" s="24" t="s">
        <v>489</v>
      </c>
      <c r="I189" s="25" t="s">
        <v>685</v>
      </c>
      <c r="J189" s="26" t="s">
        <v>518</v>
      </c>
      <c r="K189" s="26" t="s">
        <v>782</v>
      </c>
      <c r="L189" s="26" t="s">
        <v>668</v>
      </c>
      <c r="M189" s="26" t="s">
        <v>816</v>
      </c>
      <c r="N189" s="26" t="s">
        <v>225</v>
      </c>
      <c r="O189" s="27">
        <v>45742455.850000001</v>
      </c>
      <c r="P189" s="27">
        <v>45693902.880000003</v>
      </c>
      <c r="Q189" s="27">
        <v>977860.71</v>
      </c>
      <c r="R189" s="27">
        <v>45742455.850000001</v>
      </c>
      <c r="S189" s="28" t="s">
        <v>1532</v>
      </c>
      <c r="T189" s="27">
        <v>46671763.590000004</v>
      </c>
      <c r="U189" s="26" t="s">
        <v>226</v>
      </c>
      <c r="V189" s="24" t="s">
        <v>1761</v>
      </c>
      <c r="W189" s="29">
        <f t="shared" si="20"/>
        <v>1454</v>
      </c>
    </row>
    <row r="190" spans="1:23" s="30" customFormat="1" ht="169.5" customHeight="1" x14ac:dyDescent="0.2">
      <c r="A190" s="20">
        <v>11</v>
      </c>
      <c r="B190" s="21" t="s">
        <v>744</v>
      </c>
      <c r="C190" s="21" t="s">
        <v>98</v>
      </c>
      <c r="D190" s="21" t="s">
        <v>188</v>
      </c>
      <c r="E190" s="22">
        <v>1</v>
      </c>
      <c r="F190" s="23" t="s">
        <v>765</v>
      </c>
      <c r="G190" s="24" t="s">
        <v>766</v>
      </c>
      <c r="H190" s="24" t="s">
        <v>766</v>
      </c>
      <c r="I190" s="25" t="s">
        <v>767</v>
      </c>
      <c r="J190" s="26" t="s">
        <v>768</v>
      </c>
      <c r="K190" s="26" t="s">
        <v>590</v>
      </c>
      <c r="L190" s="26" t="s">
        <v>668</v>
      </c>
      <c r="M190" s="26" t="s">
        <v>816</v>
      </c>
      <c r="N190" s="26" t="s">
        <v>637</v>
      </c>
      <c r="O190" s="27">
        <v>52175815.850000001</v>
      </c>
      <c r="P190" s="27">
        <v>0</v>
      </c>
      <c r="Q190" s="27">
        <v>871706.69</v>
      </c>
      <c r="R190" s="27">
        <v>113696.79</v>
      </c>
      <c r="S190" s="28" t="s">
        <v>1762</v>
      </c>
      <c r="T190" s="27">
        <v>52933825.75</v>
      </c>
      <c r="U190" s="26" t="s">
        <v>645</v>
      </c>
      <c r="V190" s="24" t="s">
        <v>958</v>
      </c>
      <c r="W190" s="29">
        <f t="shared" si="20"/>
        <v>256</v>
      </c>
    </row>
    <row r="191" spans="1:23" s="30" customFormat="1" ht="198" customHeight="1" x14ac:dyDescent="0.2">
      <c r="A191" s="20">
        <v>11</v>
      </c>
      <c r="B191" s="21" t="s">
        <v>744</v>
      </c>
      <c r="C191" s="21" t="s">
        <v>98</v>
      </c>
      <c r="D191" s="21" t="s">
        <v>188</v>
      </c>
      <c r="E191" s="22">
        <v>1</v>
      </c>
      <c r="F191" s="23" t="s">
        <v>399</v>
      </c>
      <c r="G191" s="24" t="s">
        <v>715</v>
      </c>
      <c r="H191" s="24" t="s">
        <v>489</v>
      </c>
      <c r="I191" s="25" t="s">
        <v>716</v>
      </c>
      <c r="J191" s="26" t="s">
        <v>1577</v>
      </c>
      <c r="K191" s="26" t="s">
        <v>470</v>
      </c>
      <c r="L191" s="26" t="s">
        <v>668</v>
      </c>
      <c r="M191" s="26" t="s">
        <v>396</v>
      </c>
      <c r="N191" s="26" t="s">
        <v>637</v>
      </c>
      <c r="O191" s="27">
        <v>843773229.76999998</v>
      </c>
      <c r="P191" s="27">
        <v>200119781.74000001</v>
      </c>
      <c r="Q191" s="27">
        <v>2708911.2</v>
      </c>
      <c r="R191" s="27">
        <v>214353603.91</v>
      </c>
      <c r="S191" s="28" t="s">
        <v>1390</v>
      </c>
      <c r="T191" s="27">
        <v>762859990.52999997</v>
      </c>
      <c r="U191" s="26" t="s">
        <v>645</v>
      </c>
      <c r="V191" s="24" t="s">
        <v>1763</v>
      </c>
      <c r="W191" s="29">
        <f t="shared" si="20"/>
        <v>1099</v>
      </c>
    </row>
    <row r="192" spans="1:23" s="30" customFormat="1" ht="374.25" customHeight="1" x14ac:dyDescent="0.2">
      <c r="A192" s="20">
        <v>11</v>
      </c>
      <c r="B192" s="21" t="s">
        <v>744</v>
      </c>
      <c r="C192" s="21" t="s">
        <v>98</v>
      </c>
      <c r="D192" s="21" t="s">
        <v>188</v>
      </c>
      <c r="E192" s="22">
        <v>1</v>
      </c>
      <c r="F192" s="23" t="s">
        <v>441</v>
      </c>
      <c r="G192" s="24" t="s">
        <v>247</v>
      </c>
      <c r="H192" s="24" t="s">
        <v>247</v>
      </c>
      <c r="I192" s="25" t="s">
        <v>1578</v>
      </c>
      <c r="J192" s="26" t="s">
        <v>1579</v>
      </c>
      <c r="K192" s="26" t="s">
        <v>1580</v>
      </c>
      <c r="L192" s="26" t="s">
        <v>223</v>
      </c>
      <c r="M192" s="26" t="s">
        <v>367</v>
      </c>
      <c r="N192" s="26" t="s">
        <v>225</v>
      </c>
      <c r="O192" s="27">
        <v>82587519.019999996</v>
      </c>
      <c r="P192" s="27">
        <v>547410.39</v>
      </c>
      <c r="Q192" s="27">
        <v>1599756.58</v>
      </c>
      <c r="R192" s="27">
        <v>72499.98</v>
      </c>
      <c r="S192" s="28" t="s">
        <v>1764</v>
      </c>
      <c r="T192" s="27">
        <v>84633652.829999998</v>
      </c>
      <c r="U192" s="26" t="s">
        <v>645</v>
      </c>
      <c r="V192" s="24" t="s">
        <v>1765</v>
      </c>
      <c r="W192" s="29">
        <f t="shared" si="20"/>
        <v>1609</v>
      </c>
    </row>
    <row r="193" spans="1:23" s="30" customFormat="1" ht="159" customHeight="1" x14ac:dyDescent="0.2">
      <c r="A193" s="20">
        <v>11</v>
      </c>
      <c r="B193" s="21" t="s">
        <v>744</v>
      </c>
      <c r="C193" s="21" t="s">
        <v>98</v>
      </c>
      <c r="D193" s="21" t="s">
        <v>188</v>
      </c>
      <c r="E193" s="22">
        <v>1</v>
      </c>
      <c r="F193" s="23" t="s">
        <v>441</v>
      </c>
      <c r="G193" s="24" t="s">
        <v>247</v>
      </c>
      <c r="H193" s="24" t="s">
        <v>247</v>
      </c>
      <c r="I193" s="25" t="s">
        <v>248</v>
      </c>
      <c r="J193" s="26" t="s">
        <v>249</v>
      </c>
      <c r="K193" s="26" t="s">
        <v>250</v>
      </c>
      <c r="L193" s="26" t="s">
        <v>668</v>
      </c>
      <c r="M193" s="26" t="s">
        <v>376</v>
      </c>
      <c r="N193" s="26" t="s">
        <v>637</v>
      </c>
      <c r="O193" s="27">
        <v>0</v>
      </c>
      <c r="P193" s="27">
        <v>0</v>
      </c>
      <c r="Q193" s="27">
        <v>0</v>
      </c>
      <c r="R193" s="27">
        <v>0</v>
      </c>
      <c r="S193" s="28" t="s">
        <v>1766</v>
      </c>
      <c r="T193" s="27">
        <v>0</v>
      </c>
      <c r="U193" s="26" t="s">
        <v>645</v>
      </c>
      <c r="V193" s="24" t="s">
        <v>1767</v>
      </c>
      <c r="W193" s="29">
        <f t="shared" si="20"/>
        <v>278</v>
      </c>
    </row>
    <row r="194" spans="1:23" s="30" customFormat="1" ht="291.75" customHeight="1" x14ac:dyDescent="0.2">
      <c r="A194" s="20">
        <v>11</v>
      </c>
      <c r="B194" s="21" t="s">
        <v>744</v>
      </c>
      <c r="C194" s="21" t="s">
        <v>98</v>
      </c>
      <c r="D194" s="21" t="s">
        <v>188</v>
      </c>
      <c r="E194" s="22">
        <v>1</v>
      </c>
      <c r="F194" s="23" t="s">
        <v>457</v>
      </c>
      <c r="G194" s="24" t="s">
        <v>458</v>
      </c>
      <c r="H194" s="24" t="s">
        <v>458</v>
      </c>
      <c r="I194" s="25" t="s">
        <v>835</v>
      </c>
      <c r="J194" s="26" t="s">
        <v>341</v>
      </c>
      <c r="K194" s="26" t="s">
        <v>865</v>
      </c>
      <c r="L194" s="26" t="s">
        <v>223</v>
      </c>
      <c r="M194" s="26" t="s">
        <v>224</v>
      </c>
      <c r="N194" s="26" t="s">
        <v>637</v>
      </c>
      <c r="O194" s="27">
        <v>74937180.260000005</v>
      </c>
      <c r="P194" s="27">
        <v>51140242.490000002</v>
      </c>
      <c r="Q194" s="27">
        <v>846910.65</v>
      </c>
      <c r="R194" s="27">
        <v>51685944.509999998</v>
      </c>
      <c r="S194" s="28" t="s">
        <v>1768</v>
      </c>
      <c r="T194" s="27">
        <v>75238388.890000001</v>
      </c>
      <c r="U194" s="26" t="s">
        <v>226</v>
      </c>
      <c r="V194" s="24" t="s">
        <v>1769</v>
      </c>
      <c r="W194" s="29">
        <f t="shared" si="20"/>
        <v>875</v>
      </c>
    </row>
    <row r="195" spans="1:23" s="30" customFormat="1" ht="228" customHeight="1" x14ac:dyDescent="0.2">
      <c r="A195" s="20">
        <v>11</v>
      </c>
      <c r="B195" s="21" t="s">
        <v>744</v>
      </c>
      <c r="C195" s="21" t="s">
        <v>98</v>
      </c>
      <c r="D195" s="21" t="s">
        <v>188</v>
      </c>
      <c r="E195" s="22">
        <v>1</v>
      </c>
      <c r="F195" s="23" t="s">
        <v>400</v>
      </c>
      <c r="G195" s="24" t="s">
        <v>401</v>
      </c>
      <c r="H195" s="24" t="s">
        <v>401</v>
      </c>
      <c r="I195" s="25" t="s">
        <v>405</v>
      </c>
      <c r="J195" s="26" t="s">
        <v>406</v>
      </c>
      <c r="K195" s="26" t="s">
        <v>407</v>
      </c>
      <c r="L195" s="26" t="s">
        <v>223</v>
      </c>
      <c r="M195" s="26" t="s">
        <v>224</v>
      </c>
      <c r="N195" s="26" t="s">
        <v>225</v>
      </c>
      <c r="O195" s="27">
        <v>119032491.92</v>
      </c>
      <c r="P195" s="27">
        <v>5310528.7699999996</v>
      </c>
      <c r="Q195" s="27">
        <v>2415436.75</v>
      </c>
      <c r="R195" s="27">
        <v>3370133.82</v>
      </c>
      <c r="S195" s="28" t="s">
        <v>1469</v>
      </c>
      <c r="T195" s="27">
        <v>123388323.62</v>
      </c>
      <c r="U195" s="26" t="s">
        <v>226</v>
      </c>
      <c r="V195" s="24" t="s">
        <v>1770</v>
      </c>
      <c r="W195" s="29">
        <f t="shared" si="20"/>
        <v>155</v>
      </c>
    </row>
    <row r="196" spans="1:23" s="30" customFormat="1" ht="189" customHeight="1" x14ac:dyDescent="0.2">
      <c r="A196" s="20">
        <v>11</v>
      </c>
      <c r="B196" s="21" t="s">
        <v>744</v>
      </c>
      <c r="C196" s="21" t="s">
        <v>98</v>
      </c>
      <c r="D196" s="21" t="s">
        <v>188</v>
      </c>
      <c r="E196" s="22">
        <v>1</v>
      </c>
      <c r="F196" s="23" t="s">
        <v>400</v>
      </c>
      <c r="G196" s="24" t="s">
        <v>401</v>
      </c>
      <c r="H196" s="24" t="s">
        <v>401</v>
      </c>
      <c r="I196" s="25" t="s">
        <v>408</v>
      </c>
      <c r="J196" s="26" t="s">
        <v>409</v>
      </c>
      <c r="K196" s="26" t="s">
        <v>410</v>
      </c>
      <c r="L196" s="26" t="s">
        <v>668</v>
      </c>
      <c r="M196" s="26" t="s">
        <v>376</v>
      </c>
      <c r="N196" s="26" t="s">
        <v>753</v>
      </c>
      <c r="O196" s="27">
        <v>22274.16</v>
      </c>
      <c r="P196" s="27">
        <v>0</v>
      </c>
      <c r="Q196" s="27">
        <v>336.19</v>
      </c>
      <c r="R196" s="27">
        <v>429.16</v>
      </c>
      <c r="S196" s="28" t="s">
        <v>1581</v>
      </c>
      <c r="T196" s="27">
        <v>22181.19</v>
      </c>
      <c r="U196" s="26" t="s">
        <v>226</v>
      </c>
      <c r="V196" s="24" t="s">
        <v>1084</v>
      </c>
      <c r="W196" s="29">
        <f t="shared" si="20"/>
        <v>180</v>
      </c>
    </row>
    <row r="197" spans="1:23" s="30" customFormat="1" ht="200.25" customHeight="1" x14ac:dyDescent="0.2">
      <c r="A197" s="20">
        <v>11</v>
      </c>
      <c r="B197" s="21" t="s">
        <v>744</v>
      </c>
      <c r="C197" s="21" t="s">
        <v>98</v>
      </c>
      <c r="D197" s="21" t="s">
        <v>188</v>
      </c>
      <c r="E197" s="22">
        <v>1</v>
      </c>
      <c r="F197" s="23" t="s">
        <v>400</v>
      </c>
      <c r="G197" s="24" t="s">
        <v>401</v>
      </c>
      <c r="H197" s="24" t="s">
        <v>401</v>
      </c>
      <c r="I197" s="25" t="s">
        <v>402</v>
      </c>
      <c r="J197" s="26" t="s">
        <v>403</v>
      </c>
      <c r="K197" s="26" t="s">
        <v>404</v>
      </c>
      <c r="L197" s="26" t="s">
        <v>668</v>
      </c>
      <c r="M197" s="26" t="s">
        <v>376</v>
      </c>
      <c r="N197" s="26" t="s">
        <v>753</v>
      </c>
      <c r="O197" s="27">
        <v>672592.03</v>
      </c>
      <c r="P197" s="27">
        <v>1898574.75</v>
      </c>
      <c r="Q197" s="27">
        <v>3699.5</v>
      </c>
      <c r="R197" s="27">
        <v>1894859.22</v>
      </c>
      <c r="S197" s="28" t="s">
        <v>1582</v>
      </c>
      <c r="T197" s="27">
        <v>680007.06</v>
      </c>
      <c r="U197" s="26" t="s">
        <v>226</v>
      </c>
      <c r="V197" s="24" t="s">
        <v>1533</v>
      </c>
      <c r="W197" s="29">
        <f t="shared" si="20"/>
        <v>905</v>
      </c>
    </row>
    <row r="198" spans="1:23" s="50" customFormat="1" ht="12.75" outlineLevel="2" x14ac:dyDescent="0.2">
      <c r="A198" s="48"/>
      <c r="B198" s="62" t="s">
        <v>264</v>
      </c>
      <c r="C198" s="63"/>
      <c r="D198" s="63"/>
      <c r="E198" s="44">
        <f>SUBTOTAL(9,E199:E203)</f>
        <v>5</v>
      </c>
      <c r="F198" s="45"/>
      <c r="G198" s="45"/>
      <c r="H198" s="45"/>
      <c r="I198" s="46"/>
      <c r="J198" s="45"/>
      <c r="K198" s="45"/>
      <c r="L198" s="45"/>
      <c r="M198" s="45"/>
      <c r="N198" s="45"/>
      <c r="O198" s="47"/>
      <c r="P198" s="47"/>
      <c r="Q198" s="47"/>
      <c r="R198" s="47"/>
      <c r="S198" s="45"/>
      <c r="T198" s="47"/>
      <c r="U198" s="45"/>
      <c r="V198" s="54"/>
      <c r="W198" s="59"/>
    </row>
    <row r="199" spans="1:23" s="30" customFormat="1" ht="204" customHeight="1" x14ac:dyDescent="0.2">
      <c r="A199" s="20">
        <v>11</v>
      </c>
      <c r="B199" s="21" t="s">
        <v>744</v>
      </c>
      <c r="C199" s="21" t="s">
        <v>98</v>
      </c>
      <c r="D199" s="21" t="s">
        <v>499</v>
      </c>
      <c r="E199" s="22">
        <v>1</v>
      </c>
      <c r="F199" s="23" t="s">
        <v>457</v>
      </c>
      <c r="G199" s="24" t="s">
        <v>458</v>
      </c>
      <c r="H199" s="24" t="s">
        <v>325</v>
      </c>
      <c r="I199" s="25" t="s">
        <v>774</v>
      </c>
      <c r="J199" s="26" t="s">
        <v>775</v>
      </c>
      <c r="K199" s="26" t="s">
        <v>776</v>
      </c>
      <c r="L199" s="26" t="s">
        <v>668</v>
      </c>
      <c r="M199" s="26" t="s">
        <v>764</v>
      </c>
      <c r="N199" s="26" t="s">
        <v>632</v>
      </c>
      <c r="O199" s="27">
        <v>0</v>
      </c>
      <c r="P199" s="27">
        <v>0</v>
      </c>
      <c r="Q199" s="27">
        <v>0</v>
      </c>
      <c r="R199" s="27">
        <v>0</v>
      </c>
      <c r="S199" s="28" t="s">
        <v>1391</v>
      </c>
      <c r="T199" s="27">
        <v>0</v>
      </c>
      <c r="U199" s="26" t="s">
        <v>645</v>
      </c>
      <c r="V199" s="24" t="s">
        <v>1771</v>
      </c>
      <c r="W199" s="29">
        <f t="shared" ref="W199:W203" si="21">IF(OR(LEFT(I199)="7",LEFT(I199,1)="8"),VALUE(RIGHT(I199,3)),VALUE(RIGHT(I199,4)))</f>
        <v>1515</v>
      </c>
    </row>
    <row r="200" spans="1:23" s="30" customFormat="1" ht="354.75" customHeight="1" x14ac:dyDescent="0.2">
      <c r="A200" s="20">
        <v>11</v>
      </c>
      <c r="B200" s="21" t="s">
        <v>744</v>
      </c>
      <c r="C200" s="21" t="s">
        <v>98</v>
      </c>
      <c r="D200" s="21" t="s">
        <v>499</v>
      </c>
      <c r="E200" s="22">
        <v>1</v>
      </c>
      <c r="F200" s="23" t="s">
        <v>457</v>
      </c>
      <c r="G200" s="24" t="s">
        <v>458</v>
      </c>
      <c r="H200" s="24" t="s">
        <v>58</v>
      </c>
      <c r="I200" s="25" t="s">
        <v>889</v>
      </c>
      <c r="J200" s="26" t="s">
        <v>890</v>
      </c>
      <c r="K200" s="26" t="s">
        <v>891</v>
      </c>
      <c r="L200" s="26" t="s">
        <v>668</v>
      </c>
      <c r="M200" s="26" t="s">
        <v>376</v>
      </c>
      <c r="N200" s="26" t="s">
        <v>632</v>
      </c>
      <c r="O200" s="27">
        <v>5800</v>
      </c>
      <c r="P200" s="27">
        <v>0</v>
      </c>
      <c r="Q200" s="27">
        <v>0</v>
      </c>
      <c r="R200" s="27">
        <v>0</v>
      </c>
      <c r="S200" s="28" t="s">
        <v>1392</v>
      </c>
      <c r="T200" s="27">
        <v>5800</v>
      </c>
      <c r="U200" s="26" t="s">
        <v>645</v>
      </c>
      <c r="V200" s="24" t="s">
        <v>1772</v>
      </c>
      <c r="W200" s="29">
        <f t="shared" si="21"/>
        <v>1528</v>
      </c>
    </row>
    <row r="201" spans="1:23" s="30" customFormat="1" ht="342.75" customHeight="1" x14ac:dyDescent="0.2">
      <c r="A201" s="20">
        <v>11</v>
      </c>
      <c r="B201" s="21" t="s">
        <v>744</v>
      </c>
      <c r="C201" s="21" t="s">
        <v>98</v>
      </c>
      <c r="D201" s="21" t="s">
        <v>499</v>
      </c>
      <c r="E201" s="22">
        <v>1</v>
      </c>
      <c r="F201" s="23" t="s">
        <v>457</v>
      </c>
      <c r="G201" s="24" t="s">
        <v>458</v>
      </c>
      <c r="H201" s="24" t="s">
        <v>657</v>
      </c>
      <c r="I201" s="25" t="s">
        <v>899</v>
      </c>
      <c r="J201" s="26" t="s">
        <v>900</v>
      </c>
      <c r="K201" s="26" t="s">
        <v>901</v>
      </c>
      <c r="L201" s="26" t="s">
        <v>668</v>
      </c>
      <c r="M201" s="26" t="s">
        <v>764</v>
      </c>
      <c r="N201" s="26" t="s">
        <v>632</v>
      </c>
      <c r="O201" s="27">
        <v>0</v>
      </c>
      <c r="P201" s="27">
        <v>0</v>
      </c>
      <c r="Q201" s="27">
        <v>0</v>
      </c>
      <c r="R201" s="27">
        <v>0</v>
      </c>
      <c r="S201" s="28" t="s">
        <v>1393</v>
      </c>
      <c r="T201" s="27">
        <v>0</v>
      </c>
      <c r="U201" s="26" t="s">
        <v>645</v>
      </c>
      <c r="V201" s="24" t="s">
        <v>1773</v>
      </c>
      <c r="W201" s="29">
        <f t="shared" si="21"/>
        <v>1529</v>
      </c>
    </row>
    <row r="202" spans="1:23" s="30" customFormat="1" ht="360.75" customHeight="1" x14ac:dyDescent="0.2">
      <c r="A202" s="20">
        <v>11</v>
      </c>
      <c r="B202" s="21" t="s">
        <v>744</v>
      </c>
      <c r="C202" s="21" t="s">
        <v>98</v>
      </c>
      <c r="D202" s="21" t="s">
        <v>499</v>
      </c>
      <c r="E202" s="22">
        <v>1</v>
      </c>
      <c r="F202" s="23" t="s">
        <v>457</v>
      </c>
      <c r="G202" s="24" t="s">
        <v>458</v>
      </c>
      <c r="H202" s="24" t="s">
        <v>902</v>
      </c>
      <c r="I202" s="25" t="s">
        <v>903</v>
      </c>
      <c r="J202" s="26" t="s">
        <v>904</v>
      </c>
      <c r="K202" s="26" t="s">
        <v>905</v>
      </c>
      <c r="L202" s="26" t="s">
        <v>668</v>
      </c>
      <c r="M202" s="26" t="s">
        <v>608</v>
      </c>
      <c r="N202" s="26" t="s">
        <v>632</v>
      </c>
      <c r="O202" s="27">
        <v>0</v>
      </c>
      <c r="P202" s="27">
        <v>0</v>
      </c>
      <c r="Q202" s="27">
        <v>0</v>
      </c>
      <c r="R202" s="27">
        <v>0</v>
      </c>
      <c r="S202" s="28" t="s">
        <v>1394</v>
      </c>
      <c r="T202" s="27">
        <v>0</v>
      </c>
      <c r="U202" s="26" t="s">
        <v>645</v>
      </c>
      <c r="V202" s="24" t="s">
        <v>1774</v>
      </c>
      <c r="W202" s="29">
        <f t="shared" si="21"/>
        <v>1540</v>
      </c>
    </row>
    <row r="203" spans="1:23" s="30" customFormat="1" ht="174" customHeight="1" x14ac:dyDescent="0.2">
      <c r="A203" s="20">
        <v>11</v>
      </c>
      <c r="B203" s="21" t="s">
        <v>744</v>
      </c>
      <c r="C203" s="21" t="s">
        <v>98</v>
      </c>
      <c r="D203" s="21" t="s">
        <v>499</v>
      </c>
      <c r="E203" s="22">
        <v>1</v>
      </c>
      <c r="F203" s="23" t="s">
        <v>400</v>
      </c>
      <c r="G203" s="24" t="s">
        <v>401</v>
      </c>
      <c r="H203" s="24" t="s">
        <v>523</v>
      </c>
      <c r="I203" s="25">
        <v>700006300136</v>
      </c>
      <c r="J203" s="26" t="s">
        <v>241</v>
      </c>
      <c r="K203" s="26" t="s">
        <v>363</v>
      </c>
      <c r="L203" s="26" t="s">
        <v>223</v>
      </c>
      <c r="M203" s="26" t="s">
        <v>224</v>
      </c>
      <c r="N203" s="26" t="s">
        <v>225</v>
      </c>
      <c r="O203" s="27">
        <v>7221.3</v>
      </c>
      <c r="P203" s="27">
        <v>3000000</v>
      </c>
      <c r="Q203" s="27">
        <v>20897.18</v>
      </c>
      <c r="R203" s="27">
        <v>3098815.38</v>
      </c>
      <c r="S203" s="28" t="s">
        <v>1583</v>
      </c>
      <c r="T203" s="27">
        <v>-70696.899999999994</v>
      </c>
      <c r="U203" s="26" t="s">
        <v>645</v>
      </c>
      <c r="V203" s="24" t="s">
        <v>1584</v>
      </c>
      <c r="W203" s="29">
        <f t="shared" si="21"/>
        <v>136</v>
      </c>
    </row>
    <row r="204" spans="1:23" s="50" customFormat="1" ht="12.75" outlineLevel="2" x14ac:dyDescent="0.2">
      <c r="A204" s="48"/>
      <c r="B204" s="62" t="s">
        <v>266</v>
      </c>
      <c r="C204" s="63"/>
      <c r="D204" s="63"/>
      <c r="E204" s="44">
        <f>SUBTOTAL(9,E205:E205)</f>
        <v>1</v>
      </c>
      <c r="F204" s="45"/>
      <c r="G204" s="45"/>
      <c r="H204" s="45"/>
      <c r="I204" s="46"/>
      <c r="J204" s="45"/>
      <c r="K204" s="45"/>
      <c r="L204" s="45"/>
      <c r="M204" s="45"/>
      <c r="N204" s="45"/>
      <c r="O204" s="47"/>
      <c r="P204" s="47"/>
      <c r="Q204" s="47"/>
      <c r="R204" s="47"/>
      <c r="S204" s="45"/>
      <c r="T204" s="47"/>
      <c r="U204" s="45"/>
      <c r="V204" s="54"/>
      <c r="W204" s="59"/>
    </row>
    <row r="205" spans="1:23" s="30" customFormat="1" ht="206.25" customHeight="1" x14ac:dyDescent="0.2">
      <c r="A205" s="20">
        <v>11</v>
      </c>
      <c r="B205" s="21" t="s">
        <v>744</v>
      </c>
      <c r="C205" s="21" t="s">
        <v>98</v>
      </c>
      <c r="D205" s="21" t="s">
        <v>754</v>
      </c>
      <c r="E205" s="22">
        <v>1</v>
      </c>
      <c r="F205" s="23">
        <v>700</v>
      </c>
      <c r="G205" s="24" t="s">
        <v>638</v>
      </c>
      <c r="H205" s="24" t="s">
        <v>238</v>
      </c>
      <c r="I205" s="25">
        <v>20041170001377</v>
      </c>
      <c r="J205" s="26" t="s">
        <v>831</v>
      </c>
      <c r="K205" s="26" t="s">
        <v>611</v>
      </c>
      <c r="L205" s="26" t="s">
        <v>668</v>
      </c>
      <c r="M205" s="26" t="s">
        <v>610</v>
      </c>
      <c r="N205" s="26" t="s">
        <v>637</v>
      </c>
      <c r="O205" s="27">
        <v>43055881.82</v>
      </c>
      <c r="P205" s="27">
        <v>0</v>
      </c>
      <c r="Q205" s="27">
        <v>0</v>
      </c>
      <c r="R205" s="27">
        <v>22324306.629999999</v>
      </c>
      <c r="S205" s="28" t="s">
        <v>1470</v>
      </c>
      <c r="T205" s="27">
        <v>0</v>
      </c>
      <c r="U205" s="26" t="s">
        <v>645</v>
      </c>
      <c r="V205" s="24" t="s">
        <v>1331</v>
      </c>
      <c r="W205" s="29">
        <f t="shared" ref="W205" si="22">IF(OR(LEFT(I205)="7",LEFT(I205,1)="8"),VALUE(RIGHT(I205,3)),VALUE(RIGHT(I205,4)))</f>
        <v>1377</v>
      </c>
    </row>
    <row r="206" spans="1:23" s="50" customFormat="1" ht="12.75" outlineLevel="1" x14ac:dyDescent="0.2">
      <c r="A206" s="49"/>
      <c r="B206" s="60" t="s">
        <v>265</v>
      </c>
      <c r="C206" s="61"/>
      <c r="D206" s="61"/>
      <c r="E206" s="34">
        <f>SUBTOTAL(9,E208:E208)</f>
        <v>1</v>
      </c>
      <c r="F206" s="35"/>
      <c r="G206" s="35"/>
      <c r="H206" s="35"/>
      <c r="I206" s="36"/>
      <c r="J206" s="35"/>
      <c r="K206" s="35"/>
      <c r="L206" s="35"/>
      <c r="M206" s="35"/>
      <c r="N206" s="35"/>
      <c r="O206" s="37"/>
      <c r="P206" s="37"/>
      <c r="Q206" s="37"/>
      <c r="R206" s="37"/>
      <c r="S206" s="35"/>
      <c r="T206" s="37"/>
      <c r="U206" s="35"/>
      <c r="V206" s="53"/>
      <c r="W206" s="59"/>
    </row>
    <row r="207" spans="1:23" s="50" customFormat="1" ht="12.75" outlineLevel="2" x14ac:dyDescent="0.2">
      <c r="A207" s="48"/>
      <c r="B207" s="62" t="s">
        <v>263</v>
      </c>
      <c r="C207" s="63"/>
      <c r="D207" s="63"/>
      <c r="E207" s="44">
        <f>SUBTOTAL(9,E208:E208)</f>
        <v>1</v>
      </c>
      <c r="F207" s="45"/>
      <c r="G207" s="45"/>
      <c r="H207" s="45"/>
      <c r="I207" s="46"/>
      <c r="J207" s="45"/>
      <c r="K207" s="45"/>
      <c r="L207" s="45"/>
      <c r="M207" s="45"/>
      <c r="N207" s="45"/>
      <c r="O207" s="47"/>
      <c r="P207" s="47"/>
      <c r="Q207" s="47"/>
      <c r="R207" s="47"/>
      <c r="S207" s="45"/>
      <c r="T207" s="47"/>
      <c r="U207" s="45"/>
      <c r="V207" s="54"/>
      <c r="W207" s="59"/>
    </row>
    <row r="208" spans="1:23" s="30" customFormat="1" ht="188.25" customHeight="1" x14ac:dyDescent="0.2">
      <c r="A208" s="20">
        <v>11</v>
      </c>
      <c r="B208" s="21" t="s">
        <v>744</v>
      </c>
      <c r="C208" s="21" t="s">
        <v>64</v>
      </c>
      <c r="D208" s="21" t="s">
        <v>188</v>
      </c>
      <c r="E208" s="22">
        <v>1</v>
      </c>
      <c r="F208" s="23">
        <v>711</v>
      </c>
      <c r="G208" s="24" t="s">
        <v>762</v>
      </c>
      <c r="H208" s="24" t="s">
        <v>638</v>
      </c>
      <c r="I208" s="25">
        <v>20101171101533</v>
      </c>
      <c r="J208" s="26" t="s">
        <v>1021</v>
      </c>
      <c r="K208" s="26" t="s">
        <v>892</v>
      </c>
      <c r="L208" s="26" t="s">
        <v>668</v>
      </c>
      <c r="M208" s="26" t="s">
        <v>610</v>
      </c>
      <c r="N208" s="26" t="s">
        <v>753</v>
      </c>
      <c r="O208" s="27">
        <v>38764044.619999997</v>
      </c>
      <c r="P208" s="27">
        <v>0</v>
      </c>
      <c r="Q208" s="27">
        <v>808128.32</v>
      </c>
      <c r="R208" s="27">
        <v>0</v>
      </c>
      <c r="S208" s="28" t="s">
        <v>1775</v>
      </c>
      <c r="T208" s="27">
        <v>39572172.939999998</v>
      </c>
      <c r="U208" s="26" t="s">
        <v>645</v>
      </c>
      <c r="V208" s="24" t="s">
        <v>1776</v>
      </c>
      <c r="W208" s="29">
        <f t="shared" ref="W208" si="23">IF(OR(LEFT(I208)="7",LEFT(I208,1)="8"),VALUE(RIGHT(I208,3)),VALUE(RIGHT(I208,4)))</f>
        <v>1533</v>
      </c>
    </row>
    <row r="209" spans="1:23" s="50" customFormat="1" ht="12.75" outlineLevel="1" x14ac:dyDescent="0.2">
      <c r="A209" s="49"/>
      <c r="B209" s="60" t="s">
        <v>267</v>
      </c>
      <c r="C209" s="61"/>
      <c r="D209" s="61"/>
      <c r="E209" s="34">
        <f>SUBTOTAL(9,E210:E213)</f>
        <v>3</v>
      </c>
      <c r="F209" s="35"/>
      <c r="G209" s="35"/>
      <c r="H209" s="35"/>
      <c r="I209" s="36"/>
      <c r="J209" s="35"/>
      <c r="K209" s="35"/>
      <c r="L209" s="35"/>
      <c r="M209" s="35"/>
      <c r="N209" s="35"/>
      <c r="O209" s="37"/>
      <c r="P209" s="37"/>
      <c r="Q209" s="37"/>
      <c r="R209" s="37"/>
      <c r="S209" s="35"/>
      <c r="T209" s="37"/>
      <c r="U209" s="35"/>
      <c r="V209" s="53"/>
      <c r="W209" s="59"/>
    </row>
    <row r="210" spans="1:23" s="50" customFormat="1" ht="12.75" outlineLevel="2" x14ac:dyDescent="0.2">
      <c r="A210" s="48"/>
      <c r="B210" s="62" t="s">
        <v>263</v>
      </c>
      <c r="C210" s="63"/>
      <c r="D210" s="63"/>
      <c r="E210" s="44">
        <f>SUBTOTAL(9,E211:E213)</f>
        <v>3</v>
      </c>
      <c r="F210" s="45"/>
      <c r="G210" s="45"/>
      <c r="H210" s="45"/>
      <c r="I210" s="46"/>
      <c r="J210" s="45"/>
      <c r="K210" s="45"/>
      <c r="L210" s="45"/>
      <c r="M210" s="45"/>
      <c r="N210" s="45"/>
      <c r="O210" s="47"/>
      <c r="P210" s="47"/>
      <c r="Q210" s="47"/>
      <c r="R210" s="47"/>
      <c r="S210" s="45"/>
      <c r="T210" s="47"/>
      <c r="U210" s="45"/>
      <c r="V210" s="54"/>
      <c r="W210" s="59"/>
    </row>
    <row r="211" spans="1:23" s="30" customFormat="1" ht="129.75" customHeight="1" x14ac:dyDescent="0.2">
      <c r="A211" s="20">
        <v>11</v>
      </c>
      <c r="B211" s="21" t="s">
        <v>744</v>
      </c>
      <c r="C211" s="21" t="s">
        <v>163</v>
      </c>
      <c r="D211" s="21" t="s">
        <v>188</v>
      </c>
      <c r="E211" s="22">
        <v>1</v>
      </c>
      <c r="F211" s="23">
        <v>311</v>
      </c>
      <c r="G211" s="24" t="s">
        <v>128</v>
      </c>
      <c r="H211" s="24" t="s">
        <v>128</v>
      </c>
      <c r="I211" s="25">
        <v>20001170001117</v>
      </c>
      <c r="J211" s="26" t="s">
        <v>129</v>
      </c>
      <c r="K211" s="26" t="s">
        <v>794</v>
      </c>
      <c r="L211" s="26" t="s">
        <v>501</v>
      </c>
      <c r="M211" s="26" t="s">
        <v>795</v>
      </c>
      <c r="N211" s="26" t="s">
        <v>225</v>
      </c>
      <c r="O211" s="27">
        <v>0</v>
      </c>
      <c r="P211" s="27">
        <v>0</v>
      </c>
      <c r="Q211" s="27">
        <v>0</v>
      </c>
      <c r="R211" s="27">
        <v>0</v>
      </c>
      <c r="S211" s="28" t="s">
        <v>1395</v>
      </c>
      <c r="T211" s="27">
        <v>0</v>
      </c>
      <c r="U211" s="26" t="s">
        <v>645</v>
      </c>
      <c r="V211" s="24" t="s">
        <v>1186</v>
      </c>
      <c r="W211" s="29">
        <f t="shared" ref="W211:W213" si="24">IF(OR(LEFT(I211)="7",LEFT(I211,1)="8"),VALUE(RIGHT(I211,3)),VALUE(RIGHT(I211,4)))</f>
        <v>1117</v>
      </c>
    </row>
    <row r="212" spans="1:23" s="30" customFormat="1" ht="173.25" customHeight="1" x14ac:dyDescent="0.2">
      <c r="A212" s="20">
        <v>11</v>
      </c>
      <c r="B212" s="21" t="s">
        <v>744</v>
      </c>
      <c r="C212" s="21" t="s">
        <v>163</v>
      </c>
      <c r="D212" s="21" t="s">
        <v>188</v>
      </c>
      <c r="E212" s="22">
        <v>1</v>
      </c>
      <c r="F212" s="23">
        <v>315</v>
      </c>
      <c r="G212" s="24" t="s">
        <v>796</v>
      </c>
      <c r="H212" s="24" t="s">
        <v>796</v>
      </c>
      <c r="I212" s="25">
        <v>20001111301060</v>
      </c>
      <c r="J212" s="26" t="s">
        <v>797</v>
      </c>
      <c r="K212" s="26" t="s">
        <v>798</v>
      </c>
      <c r="L212" s="26" t="s">
        <v>501</v>
      </c>
      <c r="M212" s="26" t="s">
        <v>795</v>
      </c>
      <c r="N212" s="26" t="s">
        <v>225</v>
      </c>
      <c r="O212" s="27">
        <v>0</v>
      </c>
      <c r="P212" s="27">
        <v>0</v>
      </c>
      <c r="Q212" s="27">
        <v>0</v>
      </c>
      <c r="R212" s="27">
        <v>0</v>
      </c>
      <c r="S212" s="28" t="s">
        <v>1396</v>
      </c>
      <c r="T212" s="27">
        <v>0</v>
      </c>
      <c r="U212" s="26" t="s">
        <v>226</v>
      </c>
      <c r="V212" s="24" t="s">
        <v>960</v>
      </c>
      <c r="W212" s="29">
        <f t="shared" si="24"/>
        <v>1060</v>
      </c>
    </row>
    <row r="213" spans="1:23" s="30" customFormat="1" ht="187.5" customHeight="1" x14ac:dyDescent="0.2">
      <c r="A213" s="20">
        <v>11</v>
      </c>
      <c r="B213" s="21" t="s">
        <v>744</v>
      </c>
      <c r="C213" s="21" t="s">
        <v>163</v>
      </c>
      <c r="D213" s="21" t="s">
        <v>188</v>
      </c>
      <c r="E213" s="22">
        <v>1</v>
      </c>
      <c r="F213" s="23">
        <v>315</v>
      </c>
      <c r="G213" s="24" t="s">
        <v>796</v>
      </c>
      <c r="H213" s="24" t="s">
        <v>796</v>
      </c>
      <c r="I213" s="25">
        <v>20021111201289</v>
      </c>
      <c r="J213" s="26" t="s">
        <v>799</v>
      </c>
      <c r="K213" s="26" t="s">
        <v>800</v>
      </c>
      <c r="L213" s="26" t="s">
        <v>501</v>
      </c>
      <c r="M213" s="26" t="s">
        <v>795</v>
      </c>
      <c r="N213" s="26" t="s">
        <v>632</v>
      </c>
      <c r="O213" s="27">
        <v>0</v>
      </c>
      <c r="P213" s="27">
        <v>0</v>
      </c>
      <c r="Q213" s="27">
        <v>0</v>
      </c>
      <c r="R213" s="27">
        <v>0</v>
      </c>
      <c r="S213" s="28" t="s">
        <v>1397</v>
      </c>
      <c r="T213" s="27">
        <v>0</v>
      </c>
      <c r="U213" s="26" t="s">
        <v>226</v>
      </c>
      <c r="V213" s="24" t="s">
        <v>961</v>
      </c>
      <c r="W213" s="29">
        <f t="shared" si="24"/>
        <v>1289</v>
      </c>
    </row>
    <row r="214" spans="1:23" s="9" customFormat="1" ht="24" customHeight="1" outlineLevel="3" x14ac:dyDescent="0.2">
      <c r="A214" s="38"/>
      <c r="B214" s="66" t="s">
        <v>801</v>
      </c>
      <c r="C214" s="67"/>
      <c r="D214" s="67"/>
      <c r="E214" s="39">
        <f>SUBTOTAL(9,E215:E219)</f>
        <v>3</v>
      </c>
      <c r="F214" s="40"/>
      <c r="G214" s="40"/>
      <c r="H214" s="40"/>
      <c r="I214" s="41"/>
      <c r="J214" s="40"/>
      <c r="K214" s="40"/>
      <c r="L214" s="40"/>
      <c r="M214" s="40"/>
      <c r="N214" s="40"/>
      <c r="O214" s="42"/>
      <c r="P214" s="43"/>
      <c r="Q214" s="43"/>
      <c r="R214" s="43"/>
      <c r="S214" s="40"/>
      <c r="T214" s="43"/>
      <c r="U214" s="40"/>
      <c r="V214" s="52"/>
      <c r="W214" s="58"/>
    </row>
    <row r="215" spans="1:23" s="50" customFormat="1" ht="12.75" outlineLevel="1" x14ac:dyDescent="0.2">
      <c r="A215" s="49"/>
      <c r="B215" s="60" t="s">
        <v>651</v>
      </c>
      <c r="C215" s="61" t="s">
        <v>649</v>
      </c>
      <c r="D215" s="61"/>
      <c r="E215" s="34">
        <f>SUBTOTAL(9,E216:E219)</f>
        <v>3</v>
      </c>
      <c r="F215" s="35"/>
      <c r="G215" s="35"/>
      <c r="H215" s="35"/>
      <c r="I215" s="36"/>
      <c r="J215" s="35"/>
      <c r="K215" s="35"/>
      <c r="L215" s="35"/>
      <c r="M215" s="35"/>
      <c r="N215" s="35"/>
      <c r="O215" s="37"/>
      <c r="P215" s="37"/>
      <c r="Q215" s="37"/>
      <c r="R215" s="37"/>
      <c r="S215" s="35"/>
      <c r="T215" s="37"/>
      <c r="U215" s="35"/>
      <c r="V215" s="53"/>
      <c r="W215" s="59"/>
    </row>
    <row r="216" spans="1:23" s="50" customFormat="1" ht="12.75" outlineLevel="2" x14ac:dyDescent="0.2">
      <c r="A216" s="48"/>
      <c r="B216" s="62" t="s">
        <v>263</v>
      </c>
      <c r="C216" s="63"/>
      <c r="D216" s="63"/>
      <c r="E216" s="44">
        <f>SUBTOTAL(9,E217:E219)</f>
        <v>3</v>
      </c>
      <c r="F216" s="45"/>
      <c r="G216" s="45"/>
      <c r="H216" s="45"/>
      <c r="I216" s="46"/>
      <c r="J216" s="45"/>
      <c r="K216" s="45"/>
      <c r="L216" s="45"/>
      <c r="M216" s="45"/>
      <c r="N216" s="45"/>
      <c r="O216" s="47"/>
      <c r="P216" s="47"/>
      <c r="Q216" s="47"/>
      <c r="R216" s="47"/>
      <c r="S216" s="45"/>
      <c r="T216" s="47"/>
      <c r="U216" s="45"/>
      <c r="V216" s="54"/>
      <c r="W216" s="59"/>
    </row>
    <row r="217" spans="1:23" s="30" customFormat="1" ht="114" customHeight="1" x14ac:dyDescent="0.2">
      <c r="A217" s="20">
        <v>12</v>
      </c>
      <c r="B217" s="21" t="s">
        <v>801</v>
      </c>
      <c r="C217" s="21" t="s">
        <v>98</v>
      </c>
      <c r="D217" s="21" t="s">
        <v>188</v>
      </c>
      <c r="E217" s="22">
        <v>1</v>
      </c>
      <c r="F217" s="23" t="s">
        <v>283</v>
      </c>
      <c r="G217" s="24" t="s">
        <v>284</v>
      </c>
      <c r="H217" s="24" t="s">
        <v>284</v>
      </c>
      <c r="I217" s="25" t="s">
        <v>285</v>
      </c>
      <c r="J217" s="26" t="s">
        <v>286</v>
      </c>
      <c r="K217" s="26" t="s">
        <v>378</v>
      </c>
      <c r="L217" s="26" t="s">
        <v>223</v>
      </c>
      <c r="M217" s="26" t="s">
        <v>224</v>
      </c>
      <c r="N217" s="26" t="s">
        <v>225</v>
      </c>
      <c r="O217" s="27">
        <v>26505756.140000001</v>
      </c>
      <c r="P217" s="27">
        <v>0</v>
      </c>
      <c r="Q217" s="27">
        <v>546277.89</v>
      </c>
      <c r="R217" s="27">
        <v>77824.86</v>
      </c>
      <c r="S217" s="28" t="s">
        <v>1777</v>
      </c>
      <c r="T217" s="27">
        <v>26974209.170000002</v>
      </c>
      <c r="U217" s="26" t="s">
        <v>226</v>
      </c>
      <c r="V217" s="24" t="s">
        <v>962</v>
      </c>
      <c r="W217" s="29">
        <f t="shared" ref="W217:W219" si="25">IF(OR(LEFT(I217)="7",LEFT(I217,1)="8"),VALUE(RIGHT(I217,3)),VALUE(RIGHT(I217,4)))</f>
        <v>345</v>
      </c>
    </row>
    <row r="218" spans="1:23" s="30" customFormat="1" ht="114" customHeight="1" x14ac:dyDescent="0.2">
      <c r="A218" s="20">
        <v>12</v>
      </c>
      <c r="B218" s="21" t="s">
        <v>801</v>
      </c>
      <c r="C218" s="21" t="s">
        <v>98</v>
      </c>
      <c r="D218" s="21" t="s">
        <v>188</v>
      </c>
      <c r="E218" s="22">
        <v>1</v>
      </c>
      <c r="F218" s="23" t="s">
        <v>287</v>
      </c>
      <c r="G218" s="24" t="s">
        <v>288</v>
      </c>
      <c r="H218" s="24" t="s">
        <v>280</v>
      </c>
      <c r="I218" s="25" t="s">
        <v>289</v>
      </c>
      <c r="J218" s="26" t="s">
        <v>290</v>
      </c>
      <c r="K218" s="26" t="s">
        <v>291</v>
      </c>
      <c r="L218" s="26" t="s">
        <v>668</v>
      </c>
      <c r="M218" s="26" t="s">
        <v>764</v>
      </c>
      <c r="N218" s="26" t="s">
        <v>637</v>
      </c>
      <c r="O218" s="27">
        <v>36158.22</v>
      </c>
      <c r="P218" s="27">
        <v>0</v>
      </c>
      <c r="Q218" s="27">
        <v>566.88</v>
      </c>
      <c r="R218" s="27">
        <v>0</v>
      </c>
      <c r="S218" s="28" t="s">
        <v>1398</v>
      </c>
      <c r="T218" s="27">
        <v>36725.1</v>
      </c>
      <c r="U218" s="26" t="s">
        <v>226</v>
      </c>
      <c r="V218" s="24" t="s">
        <v>1585</v>
      </c>
      <c r="W218" s="29">
        <f t="shared" si="25"/>
        <v>69</v>
      </c>
    </row>
    <row r="219" spans="1:23" s="30" customFormat="1" ht="159" customHeight="1" x14ac:dyDescent="0.2">
      <c r="A219" s="20">
        <v>12</v>
      </c>
      <c r="B219" s="21" t="s">
        <v>801</v>
      </c>
      <c r="C219" s="21" t="s">
        <v>98</v>
      </c>
      <c r="D219" s="21" t="s">
        <v>188</v>
      </c>
      <c r="E219" s="22">
        <v>1</v>
      </c>
      <c r="F219" s="23" t="s">
        <v>292</v>
      </c>
      <c r="G219" s="24" t="s">
        <v>293</v>
      </c>
      <c r="H219" s="24" t="s">
        <v>489</v>
      </c>
      <c r="I219" s="25">
        <v>20041251001386</v>
      </c>
      <c r="J219" s="26" t="s">
        <v>514</v>
      </c>
      <c r="K219" s="26" t="s">
        <v>379</v>
      </c>
      <c r="L219" s="26" t="s">
        <v>223</v>
      </c>
      <c r="M219" s="26" t="s">
        <v>644</v>
      </c>
      <c r="N219" s="26" t="s">
        <v>225</v>
      </c>
      <c r="O219" s="27">
        <v>92880926224.889999</v>
      </c>
      <c r="P219" s="27">
        <v>4300024485</v>
      </c>
      <c r="Q219" s="27">
        <v>1938216738.76</v>
      </c>
      <c r="R219" s="27">
        <v>2892293017.0599999</v>
      </c>
      <c r="S219" s="28" t="s">
        <v>1534</v>
      </c>
      <c r="T219" s="27">
        <v>96226874431.589996</v>
      </c>
      <c r="U219" s="26" t="s">
        <v>226</v>
      </c>
      <c r="V219" s="24" t="s">
        <v>1187</v>
      </c>
      <c r="W219" s="29">
        <f t="shared" si="25"/>
        <v>1386</v>
      </c>
    </row>
    <row r="220" spans="1:23" s="9" customFormat="1" ht="27.75" customHeight="1" outlineLevel="3" x14ac:dyDescent="0.2">
      <c r="A220" s="38"/>
      <c r="B220" s="66" t="s">
        <v>294</v>
      </c>
      <c r="C220" s="67"/>
      <c r="D220" s="67"/>
      <c r="E220" s="39">
        <f>SUBTOTAL(9,E221:E224)</f>
        <v>2</v>
      </c>
      <c r="F220" s="40"/>
      <c r="G220" s="40"/>
      <c r="H220" s="40"/>
      <c r="I220" s="41"/>
      <c r="J220" s="40"/>
      <c r="K220" s="40"/>
      <c r="L220" s="40"/>
      <c r="M220" s="40"/>
      <c r="N220" s="40"/>
      <c r="O220" s="42"/>
      <c r="P220" s="43"/>
      <c r="Q220" s="43"/>
      <c r="R220" s="43"/>
      <c r="S220" s="40"/>
      <c r="T220" s="43"/>
      <c r="U220" s="40"/>
      <c r="V220" s="52"/>
      <c r="W220" s="58"/>
    </row>
    <row r="221" spans="1:23" s="50" customFormat="1" ht="12.75" outlineLevel="1" x14ac:dyDescent="0.2">
      <c r="A221" s="49"/>
      <c r="B221" s="60" t="s">
        <v>651</v>
      </c>
      <c r="C221" s="61" t="s">
        <v>649</v>
      </c>
      <c r="D221" s="61"/>
      <c r="E221" s="34">
        <f>SUBTOTAL(9,E222:E224)</f>
        <v>2</v>
      </c>
      <c r="F221" s="35"/>
      <c r="G221" s="35"/>
      <c r="H221" s="35"/>
      <c r="I221" s="36"/>
      <c r="J221" s="35"/>
      <c r="K221" s="35"/>
      <c r="L221" s="35"/>
      <c r="M221" s="35"/>
      <c r="N221" s="35"/>
      <c r="O221" s="37"/>
      <c r="P221" s="37"/>
      <c r="Q221" s="37"/>
      <c r="R221" s="37"/>
      <c r="S221" s="35"/>
      <c r="T221" s="37"/>
      <c r="U221" s="35"/>
      <c r="V221" s="53"/>
      <c r="W221" s="59"/>
    </row>
    <row r="222" spans="1:23" s="50" customFormat="1" ht="12.75" outlineLevel="2" x14ac:dyDescent="0.2">
      <c r="A222" s="48"/>
      <c r="B222" s="62" t="s">
        <v>263</v>
      </c>
      <c r="C222" s="63"/>
      <c r="D222" s="63"/>
      <c r="E222" s="44">
        <f>SUBTOTAL(9,E223:E224)</f>
        <v>2</v>
      </c>
      <c r="F222" s="45"/>
      <c r="G222" s="45"/>
      <c r="H222" s="45"/>
      <c r="I222" s="46"/>
      <c r="J222" s="45"/>
      <c r="K222" s="45"/>
      <c r="L222" s="45"/>
      <c r="M222" s="45"/>
      <c r="N222" s="45"/>
      <c r="O222" s="47"/>
      <c r="P222" s="47"/>
      <c r="Q222" s="47"/>
      <c r="R222" s="47"/>
      <c r="S222" s="45"/>
      <c r="T222" s="47"/>
      <c r="U222" s="45"/>
      <c r="V222" s="54"/>
      <c r="W222" s="59"/>
    </row>
    <row r="223" spans="1:23" s="30" customFormat="1" ht="177.75" customHeight="1" x14ac:dyDescent="0.2">
      <c r="A223" s="20">
        <v>14</v>
      </c>
      <c r="B223" s="21" t="s">
        <v>294</v>
      </c>
      <c r="C223" s="21" t="s">
        <v>98</v>
      </c>
      <c r="D223" s="21" t="s">
        <v>188</v>
      </c>
      <c r="E223" s="22">
        <v>1</v>
      </c>
      <c r="F223" s="23" t="s">
        <v>281</v>
      </c>
      <c r="G223" s="24" t="s">
        <v>282</v>
      </c>
      <c r="H223" s="24" t="s">
        <v>282</v>
      </c>
      <c r="I223" s="25" t="s">
        <v>297</v>
      </c>
      <c r="J223" s="26" t="s">
        <v>298</v>
      </c>
      <c r="K223" s="26" t="s">
        <v>381</v>
      </c>
      <c r="L223" s="26" t="s">
        <v>668</v>
      </c>
      <c r="M223" s="26" t="s">
        <v>376</v>
      </c>
      <c r="N223" s="26" t="s">
        <v>330</v>
      </c>
      <c r="O223" s="27">
        <v>203736300.91999999</v>
      </c>
      <c r="P223" s="27">
        <v>0</v>
      </c>
      <c r="Q223" s="27">
        <v>3843702.48</v>
      </c>
      <c r="R223" s="27">
        <v>173901.39</v>
      </c>
      <c r="S223" s="28" t="s">
        <v>1399</v>
      </c>
      <c r="T223" s="27">
        <v>207406102.00999999</v>
      </c>
      <c r="U223" s="26" t="s">
        <v>645</v>
      </c>
      <c r="V223" s="24" t="s">
        <v>1778</v>
      </c>
      <c r="W223" s="29">
        <f t="shared" ref="W223:W224" si="26">IF(OR(LEFT(I223)="7",LEFT(I223,1)="8"),VALUE(RIGHT(I223,3)),VALUE(RIGHT(I223,4)))</f>
        <v>99</v>
      </c>
    </row>
    <row r="224" spans="1:23" s="30" customFormat="1" ht="177.75" customHeight="1" x14ac:dyDescent="0.2">
      <c r="A224" s="20">
        <v>14</v>
      </c>
      <c r="B224" s="21" t="s">
        <v>294</v>
      </c>
      <c r="C224" s="21" t="s">
        <v>98</v>
      </c>
      <c r="D224" s="21" t="s">
        <v>188</v>
      </c>
      <c r="E224" s="22">
        <v>1</v>
      </c>
      <c r="F224" s="23" t="s">
        <v>281</v>
      </c>
      <c r="G224" s="24" t="s">
        <v>282</v>
      </c>
      <c r="H224" s="24" t="s">
        <v>282</v>
      </c>
      <c r="I224" s="25" t="s">
        <v>295</v>
      </c>
      <c r="J224" s="26" t="s">
        <v>296</v>
      </c>
      <c r="K224" s="26" t="s">
        <v>380</v>
      </c>
      <c r="L224" s="26" t="s">
        <v>668</v>
      </c>
      <c r="M224" s="26" t="s">
        <v>376</v>
      </c>
      <c r="N224" s="26" t="s">
        <v>753</v>
      </c>
      <c r="O224" s="27">
        <v>20719100.350000001</v>
      </c>
      <c r="P224" s="27">
        <v>0</v>
      </c>
      <c r="Q224" s="27">
        <v>416813.57</v>
      </c>
      <c r="R224" s="27">
        <v>40819.919999999998</v>
      </c>
      <c r="S224" s="28" t="s">
        <v>1400</v>
      </c>
      <c r="T224" s="27">
        <v>21095094</v>
      </c>
      <c r="U224" s="26" t="s">
        <v>645</v>
      </c>
      <c r="V224" s="24" t="s">
        <v>1779</v>
      </c>
      <c r="W224" s="29">
        <f t="shared" si="26"/>
        <v>84</v>
      </c>
    </row>
    <row r="225" spans="1:23" s="9" customFormat="1" ht="33.75" customHeight="1" outlineLevel="3" x14ac:dyDescent="0.2">
      <c r="A225" s="38"/>
      <c r="B225" s="66" t="s">
        <v>1028</v>
      </c>
      <c r="C225" s="67"/>
      <c r="D225" s="67"/>
      <c r="E225" s="39">
        <f>SUBTOTAL(9,E228:E241)</f>
        <v>8</v>
      </c>
      <c r="F225" s="40"/>
      <c r="G225" s="40"/>
      <c r="H225" s="40"/>
      <c r="I225" s="41"/>
      <c r="J225" s="40"/>
      <c r="K225" s="40"/>
      <c r="L225" s="40"/>
      <c r="M225" s="40"/>
      <c r="N225" s="40"/>
      <c r="O225" s="42"/>
      <c r="P225" s="43"/>
      <c r="Q225" s="43"/>
      <c r="R225" s="43"/>
      <c r="S225" s="40"/>
      <c r="T225" s="43"/>
      <c r="U225" s="40"/>
      <c r="V225" s="52"/>
      <c r="W225" s="58"/>
    </row>
    <row r="226" spans="1:23" s="50" customFormat="1" ht="12.75" outlineLevel="1" x14ac:dyDescent="0.2">
      <c r="A226" s="49"/>
      <c r="B226" s="60" t="s">
        <v>651</v>
      </c>
      <c r="C226" s="61" t="s">
        <v>649</v>
      </c>
      <c r="D226" s="61"/>
      <c r="E226" s="34">
        <f>SUBTOTAL(9,E227:E235)</f>
        <v>6</v>
      </c>
      <c r="F226" s="35"/>
      <c r="G226" s="35"/>
      <c r="H226" s="35"/>
      <c r="I226" s="36"/>
      <c r="J226" s="35"/>
      <c r="K226" s="35"/>
      <c r="L226" s="35"/>
      <c r="M226" s="35"/>
      <c r="N226" s="35"/>
      <c r="O226" s="37"/>
      <c r="P226" s="37"/>
      <c r="Q226" s="37"/>
      <c r="R226" s="37"/>
      <c r="S226" s="35"/>
      <c r="T226" s="37"/>
      <c r="U226" s="35"/>
      <c r="V226" s="53"/>
      <c r="W226" s="59"/>
    </row>
    <row r="227" spans="1:23" s="50" customFormat="1" ht="12.75" outlineLevel="2" x14ac:dyDescent="0.2">
      <c r="A227" s="48"/>
      <c r="B227" s="62" t="s">
        <v>263</v>
      </c>
      <c r="C227" s="63"/>
      <c r="D227" s="63"/>
      <c r="E227" s="44">
        <f>SUBTOTAL(9,E228:E231)</f>
        <v>4</v>
      </c>
      <c r="F227" s="45"/>
      <c r="G227" s="45"/>
      <c r="H227" s="45"/>
      <c r="I227" s="46"/>
      <c r="J227" s="45"/>
      <c r="K227" s="45"/>
      <c r="L227" s="45"/>
      <c r="M227" s="45"/>
      <c r="N227" s="45"/>
      <c r="O227" s="47"/>
      <c r="P227" s="47"/>
      <c r="Q227" s="47"/>
      <c r="R227" s="47"/>
      <c r="S227" s="45"/>
      <c r="T227" s="47"/>
      <c r="U227" s="45"/>
      <c r="V227" s="54"/>
      <c r="W227" s="59"/>
    </row>
    <row r="228" spans="1:23" s="30" customFormat="1" ht="186" customHeight="1" x14ac:dyDescent="0.2">
      <c r="A228" s="20">
        <v>15</v>
      </c>
      <c r="B228" s="21" t="s">
        <v>1155</v>
      </c>
      <c r="C228" s="21" t="s">
        <v>98</v>
      </c>
      <c r="D228" s="21" t="s">
        <v>188</v>
      </c>
      <c r="E228" s="22">
        <v>1</v>
      </c>
      <c r="F228" s="23">
        <v>400</v>
      </c>
      <c r="G228" s="24" t="s">
        <v>638</v>
      </c>
      <c r="H228" s="24" t="s">
        <v>489</v>
      </c>
      <c r="I228" s="25" t="s">
        <v>302</v>
      </c>
      <c r="J228" s="26" t="s">
        <v>303</v>
      </c>
      <c r="K228" s="26" t="s">
        <v>59</v>
      </c>
      <c r="L228" s="26" t="s">
        <v>223</v>
      </c>
      <c r="M228" s="26" t="s">
        <v>138</v>
      </c>
      <c r="N228" s="26" t="s">
        <v>225</v>
      </c>
      <c r="O228" s="27">
        <v>41291177.450000003</v>
      </c>
      <c r="P228" s="27">
        <v>0</v>
      </c>
      <c r="Q228" s="27">
        <v>844699.52</v>
      </c>
      <c r="R228" s="27">
        <v>3019.38</v>
      </c>
      <c r="S228" s="28" t="s">
        <v>1471</v>
      </c>
      <c r="T228" s="27">
        <v>965420590.16999996</v>
      </c>
      <c r="U228" s="26" t="s">
        <v>645</v>
      </c>
      <c r="V228" s="24" t="s">
        <v>1780</v>
      </c>
      <c r="W228" s="29">
        <f t="shared" ref="W228:W231" si="27">IF(OR(LEFT(I228)="7",LEFT(I228,1)="8"),VALUE(RIGHT(I228,3)),VALUE(RIGHT(I228,4)))</f>
        <v>162</v>
      </c>
    </row>
    <row r="229" spans="1:23" s="30" customFormat="1" ht="167.25" customHeight="1" x14ac:dyDescent="0.2">
      <c r="A229" s="20">
        <v>15</v>
      </c>
      <c r="B229" s="21" t="s">
        <v>1155</v>
      </c>
      <c r="C229" s="21" t="s">
        <v>98</v>
      </c>
      <c r="D229" s="21" t="s">
        <v>188</v>
      </c>
      <c r="E229" s="22">
        <v>1</v>
      </c>
      <c r="F229" s="23">
        <v>400</v>
      </c>
      <c r="G229" s="24" t="s">
        <v>638</v>
      </c>
      <c r="H229" s="24" t="s">
        <v>489</v>
      </c>
      <c r="I229" s="25" t="s">
        <v>299</v>
      </c>
      <c r="J229" s="26" t="s">
        <v>300</v>
      </c>
      <c r="K229" s="26" t="s">
        <v>301</v>
      </c>
      <c r="L229" s="26" t="s">
        <v>501</v>
      </c>
      <c r="M229" s="26" t="s">
        <v>1048</v>
      </c>
      <c r="N229" s="26" t="s">
        <v>637</v>
      </c>
      <c r="O229" s="27">
        <v>15442273.84</v>
      </c>
      <c r="P229" s="27">
        <v>0</v>
      </c>
      <c r="Q229" s="27">
        <v>315904.09000000003</v>
      </c>
      <c r="R229" s="27">
        <v>1129.21</v>
      </c>
      <c r="S229" s="28" t="s">
        <v>1472</v>
      </c>
      <c r="T229" s="27">
        <v>15757048.720000001</v>
      </c>
      <c r="U229" s="26" t="s">
        <v>226</v>
      </c>
      <c r="V229" s="24" t="s">
        <v>1781</v>
      </c>
      <c r="W229" s="29">
        <f t="shared" si="27"/>
        <v>161</v>
      </c>
    </row>
    <row r="230" spans="1:23" s="30" customFormat="1" ht="178.5" x14ac:dyDescent="0.2">
      <c r="A230" s="20">
        <v>15</v>
      </c>
      <c r="B230" s="21" t="s">
        <v>1028</v>
      </c>
      <c r="C230" s="21" t="s">
        <v>98</v>
      </c>
      <c r="D230" s="21" t="s">
        <v>188</v>
      </c>
      <c r="E230" s="22">
        <v>1</v>
      </c>
      <c r="F230" s="23" t="s">
        <v>1094</v>
      </c>
      <c r="G230" s="24" t="s">
        <v>820</v>
      </c>
      <c r="H230" s="24" t="s">
        <v>820</v>
      </c>
      <c r="I230" s="25" t="s">
        <v>821</v>
      </c>
      <c r="J230" s="26" t="s">
        <v>822</v>
      </c>
      <c r="K230" s="26" t="s">
        <v>784</v>
      </c>
      <c r="L230" s="26" t="s">
        <v>668</v>
      </c>
      <c r="M230" s="26" t="s">
        <v>610</v>
      </c>
      <c r="N230" s="26" t="s">
        <v>753</v>
      </c>
      <c r="O230" s="27">
        <v>20206835.16</v>
      </c>
      <c r="P230" s="27">
        <v>0</v>
      </c>
      <c r="Q230" s="27">
        <v>398989.84</v>
      </c>
      <c r="R230" s="27">
        <v>0</v>
      </c>
      <c r="S230" s="28" t="s">
        <v>1488</v>
      </c>
      <c r="T230" s="27">
        <v>20605825</v>
      </c>
      <c r="U230" s="26" t="s">
        <v>645</v>
      </c>
      <c r="V230" s="24" t="s">
        <v>1782</v>
      </c>
      <c r="W230" s="29">
        <f t="shared" si="27"/>
        <v>416</v>
      </c>
    </row>
    <row r="231" spans="1:23" s="30" customFormat="1" ht="116.25" customHeight="1" x14ac:dyDescent="0.2">
      <c r="A231" s="20">
        <v>15</v>
      </c>
      <c r="B231" s="21" t="s">
        <v>1155</v>
      </c>
      <c r="C231" s="21" t="s">
        <v>98</v>
      </c>
      <c r="D231" s="21" t="s">
        <v>188</v>
      </c>
      <c r="E231" s="22">
        <v>1</v>
      </c>
      <c r="F231" s="23" t="s">
        <v>592</v>
      </c>
      <c r="G231" s="24" t="s">
        <v>593</v>
      </c>
      <c r="H231" s="24" t="s">
        <v>656</v>
      </c>
      <c r="I231" s="25" t="s">
        <v>594</v>
      </c>
      <c r="J231" s="26" t="s">
        <v>595</v>
      </c>
      <c r="K231" s="26" t="s">
        <v>596</v>
      </c>
      <c r="L231" s="26" t="s">
        <v>668</v>
      </c>
      <c r="M231" s="26" t="s">
        <v>597</v>
      </c>
      <c r="N231" s="26" t="s">
        <v>632</v>
      </c>
      <c r="O231" s="27">
        <v>56984842.520000003</v>
      </c>
      <c r="P231" s="27">
        <v>0</v>
      </c>
      <c r="Q231" s="27">
        <v>0</v>
      </c>
      <c r="R231" s="27">
        <v>0</v>
      </c>
      <c r="S231" s="28" t="s">
        <v>1783</v>
      </c>
      <c r="T231" s="27">
        <v>56984842.520000003</v>
      </c>
      <c r="U231" s="26" t="s">
        <v>645</v>
      </c>
      <c r="V231" s="24" t="s">
        <v>1784</v>
      </c>
      <c r="W231" s="29">
        <f t="shared" si="27"/>
        <v>755</v>
      </c>
    </row>
    <row r="232" spans="1:23" s="50" customFormat="1" ht="12.75" outlineLevel="1" x14ac:dyDescent="0.2">
      <c r="A232" s="49"/>
      <c r="B232" s="60" t="s">
        <v>651</v>
      </c>
      <c r="C232" s="61" t="s">
        <v>649</v>
      </c>
      <c r="D232" s="61"/>
      <c r="E232" s="34">
        <f>SUBTOTAL(9,E233:E237)</f>
        <v>2</v>
      </c>
      <c r="F232" s="35"/>
      <c r="G232" s="35"/>
      <c r="H232" s="35"/>
      <c r="I232" s="36"/>
      <c r="J232" s="35"/>
      <c r="K232" s="35"/>
      <c r="L232" s="35"/>
      <c r="M232" s="35"/>
      <c r="N232" s="35"/>
      <c r="O232" s="37"/>
      <c r="P232" s="37"/>
      <c r="Q232" s="37"/>
      <c r="R232" s="37"/>
      <c r="S232" s="35"/>
      <c r="T232" s="37"/>
      <c r="U232" s="35"/>
      <c r="V232" s="53"/>
      <c r="W232" s="59"/>
    </row>
    <row r="233" spans="1:23" s="50" customFormat="1" ht="12.75" outlineLevel="2" x14ac:dyDescent="0.2">
      <c r="A233" s="48"/>
      <c r="B233" s="62" t="s">
        <v>1095</v>
      </c>
      <c r="C233" s="63"/>
      <c r="D233" s="63"/>
      <c r="E233" s="44">
        <f>SUBTOTAL(9,E234:E237)</f>
        <v>2</v>
      </c>
      <c r="F233" s="45"/>
      <c r="G233" s="45"/>
      <c r="H233" s="45"/>
      <c r="I233" s="46"/>
      <c r="J233" s="45"/>
      <c r="K233" s="45"/>
      <c r="L233" s="45"/>
      <c r="M233" s="45"/>
      <c r="N233" s="45"/>
      <c r="O233" s="47"/>
      <c r="P233" s="47"/>
      <c r="Q233" s="47"/>
      <c r="R233" s="47"/>
      <c r="S233" s="45"/>
      <c r="T233" s="47"/>
      <c r="U233" s="45"/>
      <c r="V233" s="54"/>
      <c r="W233" s="59"/>
    </row>
    <row r="234" spans="1:23" s="30" customFormat="1" ht="178.5" x14ac:dyDescent="0.2">
      <c r="A234" s="20">
        <v>15</v>
      </c>
      <c r="B234" s="21" t="s">
        <v>1028</v>
      </c>
      <c r="C234" s="21" t="s">
        <v>98</v>
      </c>
      <c r="D234" s="21" t="s">
        <v>499</v>
      </c>
      <c r="E234" s="22">
        <v>1</v>
      </c>
      <c r="F234" s="23">
        <v>513</v>
      </c>
      <c r="G234" s="24" t="s">
        <v>1085</v>
      </c>
      <c r="H234" s="24" t="s">
        <v>614</v>
      </c>
      <c r="I234" s="25">
        <v>20042041001379</v>
      </c>
      <c r="J234" s="26" t="s">
        <v>242</v>
      </c>
      <c r="K234" s="26" t="s">
        <v>851</v>
      </c>
      <c r="L234" s="26" t="s">
        <v>223</v>
      </c>
      <c r="M234" s="26" t="s">
        <v>644</v>
      </c>
      <c r="N234" s="26" t="s">
        <v>637</v>
      </c>
      <c r="O234" s="27">
        <v>10846758.41</v>
      </c>
      <c r="P234" s="27">
        <v>700000</v>
      </c>
      <c r="Q234" s="27">
        <v>210667.27</v>
      </c>
      <c r="R234" s="27">
        <v>1268958.06</v>
      </c>
      <c r="S234" s="28" t="s">
        <v>1401</v>
      </c>
      <c r="T234" s="27">
        <v>10488467.619999999</v>
      </c>
      <c r="U234" s="26" t="s">
        <v>226</v>
      </c>
      <c r="V234" s="24" t="s">
        <v>1785</v>
      </c>
      <c r="W234" s="29">
        <f t="shared" ref="W234:W235" si="28">IF(OR(LEFT(I234)="7",LEFT(I234,1)="8"),VALUE(RIGHT(I234,3)),VALUE(RIGHT(I234,4)))</f>
        <v>1379</v>
      </c>
    </row>
    <row r="235" spans="1:23" s="30" customFormat="1" ht="178.5" x14ac:dyDescent="0.2">
      <c r="A235" s="20">
        <v>15</v>
      </c>
      <c r="B235" s="21" t="s">
        <v>1028</v>
      </c>
      <c r="C235" s="21" t="s">
        <v>98</v>
      </c>
      <c r="D235" s="21" t="s">
        <v>499</v>
      </c>
      <c r="E235" s="22">
        <v>1</v>
      </c>
      <c r="F235" s="23">
        <v>513</v>
      </c>
      <c r="G235" s="24" t="s">
        <v>1085</v>
      </c>
      <c r="H235" s="24" t="s">
        <v>357</v>
      </c>
      <c r="I235" s="25">
        <v>20042041001382</v>
      </c>
      <c r="J235" s="26" t="s">
        <v>112</v>
      </c>
      <c r="K235" s="26" t="s">
        <v>203</v>
      </c>
      <c r="L235" s="26" t="s">
        <v>223</v>
      </c>
      <c r="M235" s="26" t="s">
        <v>644</v>
      </c>
      <c r="N235" s="26" t="s">
        <v>637</v>
      </c>
      <c r="O235" s="27">
        <v>2135162.96</v>
      </c>
      <c r="P235" s="27">
        <v>0</v>
      </c>
      <c r="Q235" s="27">
        <v>42510.71</v>
      </c>
      <c r="R235" s="27">
        <v>30741.96</v>
      </c>
      <c r="S235" s="28" t="s">
        <v>1402</v>
      </c>
      <c r="T235" s="27">
        <v>2146931.71</v>
      </c>
      <c r="U235" s="26" t="s">
        <v>226</v>
      </c>
      <c r="V235" s="24" t="s">
        <v>1786</v>
      </c>
      <c r="W235" s="29">
        <f t="shared" si="28"/>
        <v>1382</v>
      </c>
    </row>
    <row r="236" spans="1:23" s="50" customFormat="1" ht="12.75" outlineLevel="1" x14ac:dyDescent="0.2">
      <c r="A236" s="49"/>
      <c r="B236" s="60" t="s">
        <v>162</v>
      </c>
      <c r="C236" s="61" t="s">
        <v>649</v>
      </c>
      <c r="D236" s="61"/>
      <c r="E236" s="34">
        <f>SUBTOTAL(9,E237:E238)</f>
        <v>1</v>
      </c>
      <c r="F236" s="35"/>
      <c r="G236" s="35"/>
      <c r="H236" s="35"/>
      <c r="I236" s="36"/>
      <c r="J236" s="35"/>
      <c r="K236" s="35"/>
      <c r="L236" s="35"/>
      <c r="M236" s="35"/>
      <c r="N236" s="35"/>
      <c r="O236" s="37"/>
      <c r="P236" s="37"/>
      <c r="Q236" s="37"/>
      <c r="R236" s="37"/>
      <c r="S236" s="35"/>
      <c r="T236" s="37"/>
      <c r="U236" s="35"/>
      <c r="V236" s="53"/>
      <c r="W236" s="59"/>
    </row>
    <row r="237" spans="1:23" s="50" customFormat="1" ht="12.75" outlineLevel="2" x14ac:dyDescent="0.2">
      <c r="A237" s="48"/>
      <c r="B237" s="62" t="s">
        <v>854</v>
      </c>
      <c r="C237" s="63"/>
      <c r="D237" s="63"/>
      <c r="E237" s="44">
        <f>SUBTOTAL(9,E238:E238)</f>
        <v>1</v>
      </c>
      <c r="F237" s="45"/>
      <c r="G237" s="45"/>
      <c r="H237" s="45"/>
      <c r="I237" s="46"/>
      <c r="J237" s="45"/>
      <c r="K237" s="45"/>
      <c r="L237" s="45"/>
      <c r="M237" s="45"/>
      <c r="N237" s="45"/>
      <c r="O237" s="47"/>
      <c r="P237" s="47"/>
      <c r="Q237" s="47"/>
      <c r="R237" s="47"/>
      <c r="S237" s="45"/>
      <c r="T237" s="47"/>
      <c r="U237" s="45"/>
      <c r="V237" s="54"/>
      <c r="W237" s="59"/>
    </row>
    <row r="238" spans="1:23" s="30" customFormat="1" ht="205.5" customHeight="1" x14ac:dyDescent="0.2">
      <c r="A238" s="20">
        <v>15</v>
      </c>
      <c r="B238" s="21" t="s">
        <v>1028</v>
      </c>
      <c r="C238" s="21" t="s">
        <v>64</v>
      </c>
      <c r="D238" s="21" t="s">
        <v>188</v>
      </c>
      <c r="E238" s="22">
        <v>1</v>
      </c>
      <c r="F238" s="23">
        <v>400</v>
      </c>
      <c r="G238" s="24" t="s">
        <v>638</v>
      </c>
      <c r="H238" s="24" t="s">
        <v>638</v>
      </c>
      <c r="I238" s="25">
        <v>20151540001587</v>
      </c>
      <c r="J238" s="26" t="s">
        <v>1188</v>
      </c>
      <c r="K238" s="26" t="s">
        <v>1189</v>
      </c>
      <c r="L238" s="26" t="s">
        <v>223</v>
      </c>
      <c r="M238" s="26" t="s">
        <v>627</v>
      </c>
      <c r="N238" s="26" t="s">
        <v>632</v>
      </c>
      <c r="O238" s="27">
        <v>4332566387.8199997</v>
      </c>
      <c r="P238" s="27">
        <v>36981291.240000002</v>
      </c>
      <c r="Q238" s="27">
        <v>88355771.670000002</v>
      </c>
      <c r="R238" s="27">
        <v>525403834.25999999</v>
      </c>
      <c r="S238" s="28" t="s">
        <v>1473</v>
      </c>
      <c r="T238" s="27">
        <v>3932499616.4699998</v>
      </c>
      <c r="U238" s="26" t="s">
        <v>226</v>
      </c>
      <c r="V238" s="24" t="s">
        <v>1787</v>
      </c>
      <c r="W238" s="29">
        <f t="shared" ref="W238" si="29">IF(OR(LEFT(I238)="7",LEFT(I238,1)="8"),VALUE(RIGHT(I238,3)),VALUE(RIGHT(I238,4)))</f>
        <v>1587</v>
      </c>
    </row>
    <row r="239" spans="1:23" s="50" customFormat="1" ht="12.75" outlineLevel="1" x14ac:dyDescent="0.2">
      <c r="A239" s="49"/>
      <c r="B239" s="60" t="s">
        <v>66</v>
      </c>
      <c r="C239" s="61" t="s">
        <v>649</v>
      </c>
      <c r="D239" s="61"/>
      <c r="E239" s="34">
        <f>SUBTOTAL(9,E240:E241)</f>
        <v>1</v>
      </c>
      <c r="F239" s="35"/>
      <c r="G239" s="35"/>
      <c r="H239" s="35"/>
      <c r="I239" s="36"/>
      <c r="J239" s="35"/>
      <c r="K239" s="35"/>
      <c r="L239" s="35"/>
      <c r="M239" s="35"/>
      <c r="N239" s="35"/>
      <c r="O239" s="37"/>
      <c r="P239" s="37"/>
      <c r="Q239" s="37"/>
      <c r="R239" s="37"/>
      <c r="S239" s="35"/>
      <c r="T239" s="37"/>
      <c r="U239" s="35"/>
      <c r="V239" s="53"/>
      <c r="W239" s="59"/>
    </row>
    <row r="240" spans="1:23" s="50" customFormat="1" ht="12.75" outlineLevel="2" x14ac:dyDescent="0.2">
      <c r="A240" s="48"/>
      <c r="B240" s="62" t="s">
        <v>854</v>
      </c>
      <c r="C240" s="63"/>
      <c r="D240" s="63"/>
      <c r="E240" s="44">
        <f>SUBTOTAL(9,E241:E242)</f>
        <v>1</v>
      </c>
      <c r="F240" s="45"/>
      <c r="G240" s="45"/>
      <c r="H240" s="45"/>
      <c r="I240" s="46"/>
      <c r="J240" s="45"/>
      <c r="K240" s="45"/>
      <c r="L240" s="45"/>
      <c r="M240" s="45"/>
      <c r="N240" s="45"/>
      <c r="O240" s="47"/>
      <c r="P240" s="47"/>
      <c r="Q240" s="47"/>
      <c r="R240" s="47"/>
      <c r="S240" s="45"/>
      <c r="T240" s="47"/>
      <c r="U240" s="45"/>
      <c r="V240" s="54"/>
      <c r="W240" s="59"/>
    </row>
    <row r="241" spans="1:23" s="30" customFormat="1" ht="177.75" customHeight="1" x14ac:dyDescent="0.2">
      <c r="A241" s="20">
        <v>15</v>
      </c>
      <c r="B241" s="21" t="s">
        <v>1155</v>
      </c>
      <c r="C241" s="21" t="s">
        <v>163</v>
      </c>
      <c r="D241" s="21" t="s">
        <v>188</v>
      </c>
      <c r="E241" s="22">
        <v>1</v>
      </c>
      <c r="F241" s="23">
        <v>410</v>
      </c>
      <c r="G241" s="24" t="s">
        <v>591</v>
      </c>
      <c r="H241" s="24" t="s">
        <v>591</v>
      </c>
      <c r="I241" s="25">
        <v>700015400038</v>
      </c>
      <c r="J241" s="26" t="s">
        <v>598</v>
      </c>
      <c r="K241" s="26" t="s">
        <v>446</v>
      </c>
      <c r="L241" s="26" t="s">
        <v>668</v>
      </c>
      <c r="M241" s="26" t="s">
        <v>396</v>
      </c>
      <c r="N241" s="26" t="s">
        <v>225</v>
      </c>
      <c r="O241" s="27">
        <v>136997588.53</v>
      </c>
      <c r="P241" s="27">
        <v>1136913.8999999999</v>
      </c>
      <c r="Q241" s="27">
        <v>2478901.34</v>
      </c>
      <c r="R241" s="27">
        <v>8616222.7400000002</v>
      </c>
      <c r="S241" s="28" t="s">
        <v>1586</v>
      </c>
      <c r="T241" s="27">
        <v>131997181.03</v>
      </c>
      <c r="U241" s="26" t="s">
        <v>226</v>
      </c>
      <c r="V241" s="24" t="s">
        <v>1788</v>
      </c>
      <c r="W241" s="29">
        <f t="shared" ref="W241" si="30">IF(OR(LEFT(I241)="7",LEFT(I241,1)="8"),VALUE(RIGHT(I241,3)),VALUE(RIGHT(I241,4)))</f>
        <v>38</v>
      </c>
    </row>
    <row r="242" spans="1:23" s="9" customFormat="1" ht="33.75" customHeight="1" outlineLevel="3" x14ac:dyDescent="0.2">
      <c r="A242" s="38"/>
      <c r="B242" s="66" t="s">
        <v>599</v>
      </c>
      <c r="C242" s="67"/>
      <c r="D242" s="67"/>
      <c r="E242" s="39">
        <f>SUBTOTAL(9,E245:E260)</f>
        <v>10</v>
      </c>
      <c r="F242" s="40"/>
      <c r="G242" s="40"/>
      <c r="H242" s="40"/>
      <c r="I242" s="41"/>
      <c r="J242" s="40"/>
      <c r="K242" s="40"/>
      <c r="L242" s="40"/>
      <c r="M242" s="40"/>
      <c r="N242" s="40"/>
      <c r="O242" s="42"/>
      <c r="P242" s="43"/>
      <c r="Q242" s="43"/>
      <c r="R242" s="43"/>
      <c r="S242" s="40"/>
      <c r="T242" s="43"/>
      <c r="U242" s="40"/>
      <c r="V242" s="52"/>
      <c r="W242" s="58"/>
    </row>
    <row r="243" spans="1:23" s="50" customFormat="1" ht="12.75" outlineLevel="1" x14ac:dyDescent="0.2">
      <c r="A243" s="49"/>
      <c r="B243" s="60" t="s">
        <v>651</v>
      </c>
      <c r="C243" s="61" t="s">
        <v>649</v>
      </c>
      <c r="D243" s="61"/>
      <c r="E243" s="34">
        <f>SUBTOTAL(9,E244:E253)</f>
        <v>7</v>
      </c>
      <c r="F243" s="35"/>
      <c r="G243" s="35"/>
      <c r="H243" s="35"/>
      <c r="I243" s="36"/>
      <c r="J243" s="35"/>
      <c r="K243" s="35"/>
      <c r="L243" s="35"/>
      <c r="M243" s="35"/>
      <c r="N243" s="35"/>
      <c r="O243" s="37"/>
      <c r="P243" s="37"/>
      <c r="Q243" s="37"/>
      <c r="R243" s="37"/>
      <c r="S243" s="35"/>
      <c r="T243" s="37"/>
      <c r="U243" s="35"/>
      <c r="V243" s="53"/>
      <c r="W243" s="59"/>
    </row>
    <row r="244" spans="1:23" s="50" customFormat="1" ht="12.75" outlineLevel="2" x14ac:dyDescent="0.2">
      <c r="A244" s="48"/>
      <c r="B244" s="62" t="s">
        <v>854</v>
      </c>
      <c r="C244" s="63"/>
      <c r="D244" s="63"/>
      <c r="E244" s="44">
        <f>SUBTOTAL(9,E245:E248)</f>
        <v>4</v>
      </c>
      <c r="F244" s="45"/>
      <c r="G244" s="45"/>
      <c r="H244" s="45"/>
      <c r="I244" s="46"/>
      <c r="J244" s="45"/>
      <c r="K244" s="45"/>
      <c r="L244" s="45"/>
      <c r="M244" s="45"/>
      <c r="N244" s="45"/>
      <c r="O244" s="47"/>
      <c r="P244" s="47"/>
      <c r="Q244" s="47"/>
      <c r="R244" s="47"/>
      <c r="S244" s="45"/>
      <c r="T244" s="47"/>
      <c r="U244" s="45"/>
      <c r="V244" s="54"/>
      <c r="W244" s="59"/>
    </row>
    <row r="245" spans="1:23" s="30" customFormat="1" ht="245.25" customHeight="1" x14ac:dyDescent="0.2">
      <c r="A245" s="20">
        <v>16</v>
      </c>
      <c r="B245" s="21" t="s">
        <v>599</v>
      </c>
      <c r="C245" s="21" t="s">
        <v>98</v>
      </c>
      <c r="D245" s="21" t="s">
        <v>188</v>
      </c>
      <c r="E245" s="22">
        <v>1</v>
      </c>
      <c r="F245" s="23">
        <v>400</v>
      </c>
      <c r="G245" s="24" t="s">
        <v>1049</v>
      </c>
      <c r="H245" s="24" t="s">
        <v>489</v>
      </c>
      <c r="I245" s="25">
        <v>20121640001564</v>
      </c>
      <c r="J245" s="26" t="s">
        <v>1050</v>
      </c>
      <c r="K245" s="26" t="s">
        <v>1051</v>
      </c>
      <c r="L245" s="26" t="s">
        <v>223</v>
      </c>
      <c r="M245" s="26" t="s">
        <v>224</v>
      </c>
      <c r="N245" s="26" t="s">
        <v>637</v>
      </c>
      <c r="O245" s="27">
        <v>103346130.53</v>
      </c>
      <c r="P245" s="27">
        <v>0</v>
      </c>
      <c r="Q245" s="27">
        <v>2152484.71</v>
      </c>
      <c r="R245" s="27">
        <v>596906.22</v>
      </c>
      <c r="S245" s="28" t="s">
        <v>1789</v>
      </c>
      <c r="T245" s="27">
        <v>105200162.13</v>
      </c>
      <c r="U245" s="26" t="s">
        <v>645</v>
      </c>
      <c r="V245" s="24" t="s">
        <v>1790</v>
      </c>
      <c r="W245" s="29">
        <f t="shared" ref="W245:W248" si="31">IF(OR(LEFT(I245)="7",LEFT(I245,1)="8"),VALUE(RIGHT(I245,3)),VALUE(RIGHT(I245,4)))</f>
        <v>1564</v>
      </c>
    </row>
    <row r="246" spans="1:23" s="30" customFormat="1" ht="342" customHeight="1" x14ac:dyDescent="0.2">
      <c r="A246" s="20">
        <v>16</v>
      </c>
      <c r="B246" s="21" t="s">
        <v>599</v>
      </c>
      <c r="C246" s="21" t="s">
        <v>98</v>
      </c>
      <c r="D246" s="21" t="s">
        <v>188</v>
      </c>
      <c r="E246" s="22">
        <v>1</v>
      </c>
      <c r="F246" s="23">
        <v>715</v>
      </c>
      <c r="G246" s="24" t="s">
        <v>1156</v>
      </c>
      <c r="H246" s="24" t="s">
        <v>489</v>
      </c>
      <c r="I246" s="25" t="s">
        <v>646</v>
      </c>
      <c r="J246" s="26" t="s">
        <v>1190</v>
      </c>
      <c r="K246" s="26" t="s">
        <v>1172</v>
      </c>
      <c r="L246" s="26" t="s">
        <v>223</v>
      </c>
      <c r="M246" s="26" t="s">
        <v>644</v>
      </c>
      <c r="N246" s="26" t="s">
        <v>225</v>
      </c>
      <c r="O246" s="27">
        <v>129383709.91</v>
      </c>
      <c r="P246" s="27">
        <v>2274626.58</v>
      </c>
      <c r="Q246" s="27">
        <v>2674906.34</v>
      </c>
      <c r="R246" s="27">
        <v>776334.9</v>
      </c>
      <c r="S246" s="28" t="s">
        <v>1791</v>
      </c>
      <c r="T246" s="27">
        <v>133556907.93000001</v>
      </c>
      <c r="U246" s="26" t="s">
        <v>226</v>
      </c>
      <c r="V246" s="24" t="s">
        <v>1792</v>
      </c>
      <c r="W246" s="29">
        <f t="shared" si="31"/>
        <v>48</v>
      </c>
    </row>
    <row r="247" spans="1:23" s="30" customFormat="1" ht="200.25" customHeight="1" x14ac:dyDescent="0.2">
      <c r="A247" s="20">
        <v>16</v>
      </c>
      <c r="B247" s="21" t="s">
        <v>599</v>
      </c>
      <c r="C247" s="21" t="s">
        <v>98</v>
      </c>
      <c r="D247" s="21" t="s">
        <v>188</v>
      </c>
      <c r="E247" s="22">
        <v>1</v>
      </c>
      <c r="F247" s="23" t="s">
        <v>1332</v>
      </c>
      <c r="G247" s="24" t="s">
        <v>1333</v>
      </c>
      <c r="H247" s="24" t="s">
        <v>599</v>
      </c>
      <c r="I247" s="25" t="s">
        <v>1334</v>
      </c>
      <c r="J247" s="26" t="s">
        <v>1489</v>
      </c>
      <c r="K247" s="26" t="s">
        <v>1335</v>
      </c>
      <c r="L247" s="26" t="s">
        <v>223</v>
      </c>
      <c r="M247" s="26" t="s">
        <v>367</v>
      </c>
      <c r="N247" s="26" t="s">
        <v>225</v>
      </c>
      <c r="O247" s="27">
        <v>4476712.97</v>
      </c>
      <c r="P247" s="27">
        <v>91981114</v>
      </c>
      <c r="Q247" s="27">
        <v>1566462.07</v>
      </c>
      <c r="R247" s="27">
        <v>392358.40000000002</v>
      </c>
      <c r="S247" s="28" t="s">
        <v>1793</v>
      </c>
      <c r="T247" s="27">
        <v>97631930.640000001</v>
      </c>
      <c r="U247" s="26" t="s">
        <v>226</v>
      </c>
      <c r="V247" s="24" t="s">
        <v>1794</v>
      </c>
      <c r="W247" s="29">
        <f t="shared" si="31"/>
        <v>1597</v>
      </c>
    </row>
    <row r="248" spans="1:23" s="30" customFormat="1" ht="340.5" customHeight="1" x14ac:dyDescent="0.2">
      <c r="A248" s="20">
        <v>16</v>
      </c>
      <c r="B248" s="21" t="s">
        <v>599</v>
      </c>
      <c r="C248" s="21" t="s">
        <v>98</v>
      </c>
      <c r="D248" s="21" t="s">
        <v>188</v>
      </c>
      <c r="E248" s="22">
        <v>1</v>
      </c>
      <c r="F248" s="23" t="s">
        <v>1003</v>
      </c>
      <c r="G248" s="24" t="s">
        <v>1004</v>
      </c>
      <c r="H248" s="24" t="s">
        <v>1004</v>
      </c>
      <c r="I248" s="25" t="s">
        <v>1005</v>
      </c>
      <c r="J248" s="26" t="s">
        <v>1006</v>
      </c>
      <c r="K248" s="26" t="s">
        <v>1007</v>
      </c>
      <c r="L248" s="26" t="s">
        <v>668</v>
      </c>
      <c r="M248" s="26" t="s">
        <v>237</v>
      </c>
      <c r="N248" s="26" t="s">
        <v>225</v>
      </c>
      <c r="O248" s="27">
        <v>1364093.3</v>
      </c>
      <c r="P248" s="27">
        <v>10687.36</v>
      </c>
      <c r="Q248" s="27">
        <v>15453.23</v>
      </c>
      <c r="R248" s="27">
        <v>669893.54</v>
      </c>
      <c r="S248" s="28" t="s">
        <v>1795</v>
      </c>
      <c r="T248" s="27">
        <v>720340.35</v>
      </c>
      <c r="U248" s="26" t="s">
        <v>226</v>
      </c>
      <c r="V248" s="24" t="s">
        <v>1796</v>
      </c>
      <c r="W248" s="29">
        <f t="shared" si="31"/>
        <v>1554</v>
      </c>
    </row>
    <row r="249" spans="1:23" s="50" customFormat="1" ht="12.75" outlineLevel="2" x14ac:dyDescent="0.2">
      <c r="A249" s="48"/>
      <c r="B249" s="62" t="s">
        <v>264</v>
      </c>
      <c r="C249" s="63"/>
      <c r="D249" s="63"/>
      <c r="E249" s="44">
        <f>SUBTOTAL(9,E250)</f>
        <v>1</v>
      </c>
      <c r="F249" s="45"/>
      <c r="G249" s="45"/>
      <c r="H249" s="45"/>
      <c r="I249" s="46"/>
      <c r="J249" s="45"/>
      <c r="K249" s="45"/>
      <c r="L249" s="45"/>
      <c r="M249" s="45"/>
      <c r="N249" s="45"/>
      <c r="O249" s="47"/>
      <c r="P249" s="47"/>
      <c r="Q249" s="47"/>
      <c r="R249" s="47"/>
      <c r="S249" s="45"/>
      <c r="T249" s="47"/>
      <c r="U249" s="45"/>
      <c r="V249" s="54"/>
      <c r="W249" s="59"/>
    </row>
    <row r="250" spans="1:23" s="30" customFormat="1" ht="237" customHeight="1" x14ac:dyDescent="0.2">
      <c r="A250" s="20">
        <v>16</v>
      </c>
      <c r="B250" s="21" t="s">
        <v>599</v>
      </c>
      <c r="C250" s="21" t="s">
        <v>98</v>
      </c>
      <c r="D250" s="21" t="s">
        <v>499</v>
      </c>
      <c r="E250" s="22">
        <v>1</v>
      </c>
      <c r="F250" s="23" t="s">
        <v>399</v>
      </c>
      <c r="G250" s="24" t="s">
        <v>505</v>
      </c>
      <c r="H250" s="24" t="s">
        <v>756</v>
      </c>
      <c r="I250" s="25" t="s">
        <v>757</v>
      </c>
      <c r="J250" s="26" t="s">
        <v>849</v>
      </c>
      <c r="K250" s="26" t="s">
        <v>1022</v>
      </c>
      <c r="L250" s="26" t="s">
        <v>223</v>
      </c>
      <c r="M250" s="26" t="s">
        <v>644</v>
      </c>
      <c r="N250" s="26" t="s">
        <v>632</v>
      </c>
      <c r="O250" s="27">
        <v>3739959711.9099998</v>
      </c>
      <c r="P250" s="27">
        <v>1809580637.75</v>
      </c>
      <c r="Q250" s="27">
        <v>86819065.269999996</v>
      </c>
      <c r="R250" s="27">
        <v>738641952.75999999</v>
      </c>
      <c r="S250" s="28" t="s">
        <v>1587</v>
      </c>
      <c r="T250" s="27">
        <v>4897717462.1700001</v>
      </c>
      <c r="U250" s="26" t="s">
        <v>226</v>
      </c>
      <c r="V250" s="24" t="s">
        <v>1797</v>
      </c>
      <c r="W250" s="29">
        <f t="shared" ref="W250" si="32">IF(OR(LEFT(I250)="7",LEFT(I250,1)="8"),VALUE(RIGHT(I250,3)),VALUE(RIGHT(I250,4)))</f>
        <v>68</v>
      </c>
    </row>
    <row r="251" spans="1:23" s="50" customFormat="1" ht="12.75" outlineLevel="2" x14ac:dyDescent="0.2">
      <c r="A251" s="48"/>
      <c r="B251" s="62" t="s">
        <v>266</v>
      </c>
      <c r="C251" s="63"/>
      <c r="D251" s="63"/>
      <c r="E251" s="44">
        <f>SUBTOTAL(9,E252:E253)</f>
        <v>2</v>
      </c>
      <c r="F251" s="45"/>
      <c r="G251" s="45"/>
      <c r="H251" s="45"/>
      <c r="I251" s="46"/>
      <c r="J251" s="45"/>
      <c r="K251" s="45"/>
      <c r="L251" s="45"/>
      <c r="M251" s="45"/>
      <c r="N251" s="45"/>
      <c r="O251" s="47"/>
      <c r="P251" s="47"/>
      <c r="Q251" s="47"/>
      <c r="R251" s="47"/>
      <c r="S251" s="45"/>
      <c r="T251" s="47"/>
      <c r="U251" s="45"/>
      <c r="V251" s="54"/>
      <c r="W251" s="59"/>
    </row>
    <row r="252" spans="1:23" s="30" customFormat="1" ht="271.5" customHeight="1" x14ac:dyDescent="0.2">
      <c r="A252" s="20">
        <v>16</v>
      </c>
      <c r="B252" s="21" t="s">
        <v>599</v>
      </c>
      <c r="C252" s="21" t="s">
        <v>98</v>
      </c>
      <c r="D252" s="21" t="s">
        <v>754</v>
      </c>
      <c r="E252" s="22">
        <v>1</v>
      </c>
      <c r="F252" s="23">
        <v>100</v>
      </c>
      <c r="G252" s="24" t="s">
        <v>875</v>
      </c>
      <c r="H252" s="24" t="s">
        <v>893</v>
      </c>
      <c r="I252" s="25" t="s">
        <v>760</v>
      </c>
      <c r="J252" s="26" t="s">
        <v>761</v>
      </c>
      <c r="K252" s="26" t="s">
        <v>464</v>
      </c>
      <c r="L252" s="26" t="s">
        <v>223</v>
      </c>
      <c r="M252" s="26" t="s">
        <v>224</v>
      </c>
      <c r="N252" s="26" t="s">
        <v>225</v>
      </c>
      <c r="O252" s="27">
        <v>101606415.81</v>
      </c>
      <c r="P252" s="27">
        <v>6007390.7599999998</v>
      </c>
      <c r="Q252" s="27">
        <v>6677238.3899999997</v>
      </c>
      <c r="R252" s="27">
        <v>59620658.869999997</v>
      </c>
      <c r="S252" s="28" t="s">
        <v>1403</v>
      </c>
      <c r="T252" s="27">
        <v>54670386.090000004</v>
      </c>
      <c r="U252" s="26" t="s">
        <v>226</v>
      </c>
      <c r="V252" s="24" t="s">
        <v>1588</v>
      </c>
      <c r="W252" s="29">
        <f t="shared" ref="W252:W253" si="33">IF(OR(LEFT(I252)="7",LEFT(I252,1)="8"),VALUE(RIGHT(I252,3)),VALUE(RIGHT(I252,4)))</f>
        <v>144</v>
      </c>
    </row>
    <row r="253" spans="1:23" s="30" customFormat="1" ht="243.75" customHeight="1" x14ac:dyDescent="0.2">
      <c r="A253" s="20">
        <v>16</v>
      </c>
      <c r="B253" s="21" t="s">
        <v>599</v>
      </c>
      <c r="C253" s="21" t="s">
        <v>98</v>
      </c>
      <c r="D253" s="21" t="s">
        <v>754</v>
      </c>
      <c r="E253" s="22">
        <v>1</v>
      </c>
      <c r="F253" s="23" t="s">
        <v>876</v>
      </c>
      <c r="G253" s="24" t="s">
        <v>877</v>
      </c>
      <c r="H253" s="24" t="s">
        <v>569</v>
      </c>
      <c r="I253" s="25">
        <v>20061651101444</v>
      </c>
      <c r="J253" s="26" t="s">
        <v>358</v>
      </c>
      <c r="K253" s="26" t="s">
        <v>935</v>
      </c>
      <c r="L253" s="26" t="s">
        <v>501</v>
      </c>
      <c r="M253" s="26" t="s">
        <v>1052</v>
      </c>
      <c r="N253" s="26" t="s">
        <v>637</v>
      </c>
      <c r="O253" s="27">
        <v>465617.22</v>
      </c>
      <c r="P253" s="27">
        <v>0</v>
      </c>
      <c r="Q253" s="27">
        <v>7489.14</v>
      </c>
      <c r="R253" s="27">
        <v>0</v>
      </c>
      <c r="S253" s="28" t="s">
        <v>1535</v>
      </c>
      <c r="T253" s="27">
        <v>473106.36</v>
      </c>
      <c r="U253" s="26" t="s">
        <v>226</v>
      </c>
      <c r="V253" s="24" t="s">
        <v>1490</v>
      </c>
      <c r="W253" s="29">
        <f t="shared" si="33"/>
        <v>1444</v>
      </c>
    </row>
    <row r="254" spans="1:23" s="50" customFormat="1" ht="12.75" outlineLevel="1" x14ac:dyDescent="0.2">
      <c r="A254" s="49"/>
      <c r="B254" s="60" t="s">
        <v>265</v>
      </c>
      <c r="C254" s="61"/>
      <c r="D254" s="61"/>
      <c r="E254" s="34">
        <f>SUBTOTAL(9,E256:E257)</f>
        <v>2</v>
      </c>
      <c r="F254" s="35"/>
      <c r="G254" s="35"/>
      <c r="H254" s="35"/>
      <c r="I254" s="36"/>
      <c r="J254" s="35"/>
      <c r="K254" s="35"/>
      <c r="L254" s="35"/>
      <c r="M254" s="35"/>
      <c r="N254" s="35"/>
      <c r="O254" s="37"/>
      <c r="P254" s="37"/>
      <c r="Q254" s="37"/>
      <c r="R254" s="37"/>
      <c r="S254" s="35"/>
      <c r="T254" s="37"/>
      <c r="U254" s="35"/>
      <c r="V254" s="53"/>
      <c r="W254" s="59"/>
    </row>
    <row r="255" spans="1:23" s="50" customFormat="1" ht="12.75" outlineLevel="2" x14ac:dyDescent="0.2">
      <c r="A255" s="48"/>
      <c r="B255" s="62" t="s">
        <v>263</v>
      </c>
      <c r="C255" s="63"/>
      <c r="D255" s="63"/>
      <c r="E255" s="44">
        <f>SUBTOTAL(9,E256:E257)</f>
        <v>2</v>
      </c>
      <c r="F255" s="45"/>
      <c r="G255" s="45"/>
      <c r="H255" s="45"/>
      <c r="I255" s="46"/>
      <c r="J255" s="45"/>
      <c r="K255" s="45"/>
      <c r="L255" s="45"/>
      <c r="M255" s="45"/>
      <c r="N255" s="45"/>
      <c r="O255" s="47"/>
      <c r="P255" s="47"/>
      <c r="Q255" s="47"/>
      <c r="R255" s="47"/>
      <c r="S255" s="45"/>
      <c r="T255" s="47"/>
      <c r="U255" s="45"/>
      <c r="V255" s="54"/>
      <c r="W255" s="59"/>
    </row>
    <row r="256" spans="1:23" s="30" customFormat="1" ht="328.5" customHeight="1" x14ac:dyDescent="0.2">
      <c r="A256" s="20">
        <v>16</v>
      </c>
      <c r="B256" s="21" t="s">
        <v>599</v>
      </c>
      <c r="C256" s="21" t="s">
        <v>64</v>
      </c>
      <c r="D256" s="21" t="s">
        <v>188</v>
      </c>
      <c r="E256" s="22">
        <v>1</v>
      </c>
      <c r="F256" s="23">
        <v>710</v>
      </c>
      <c r="G256" s="24" t="s">
        <v>1225</v>
      </c>
      <c r="H256" s="24" t="s">
        <v>1225</v>
      </c>
      <c r="I256" s="25" t="s">
        <v>1226</v>
      </c>
      <c r="J256" s="26" t="s">
        <v>1227</v>
      </c>
      <c r="K256" s="26" t="s">
        <v>1228</v>
      </c>
      <c r="L256" s="26" t="s">
        <v>223</v>
      </c>
      <c r="M256" s="26" t="s">
        <v>367</v>
      </c>
      <c r="N256" s="26" t="s">
        <v>225</v>
      </c>
      <c r="O256" s="27">
        <v>76470742.5</v>
      </c>
      <c r="P256" s="27">
        <v>0</v>
      </c>
      <c r="Q256" s="27">
        <v>1580389.95</v>
      </c>
      <c r="R256" s="27">
        <v>2316521.4</v>
      </c>
      <c r="S256" s="28" t="s">
        <v>1589</v>
      </c>
      <c r="T256" s="27">
        <v>75734611.049999997</v>
      </c>
      <c r="U256" s="26" t="s">
        <v>226</v>
      </c>
      <c r="V256" s="24" t="s">
        <v>1798</v>
      </c>
      <c r="W256" s="29">
        <f t="shared" ref="W256:W257" si="34">IF(OR(LEFT(I256)="7",LEFT(I256,1)="8"),VALUE(RIGHT(I256,3)),VALUE(RIGHT(I256,4)))</f>
        <v>358</v>
      </c>
    </row>
    <row r="257" spans="1:23" s="30" customFormat="1" ht="300.75" customHeight="1" x14ac:dyDescent="0.2">
      <c r="A257" s="20">
        <v>16</v>
      </c>
      <c r="B257" s="21" t="s">
        <v>599</v>
      </c>
      <c r="C257" s="21" t="s">
        <v>64</v>
      </c>
      <c r="D257" s="21" t="s">
        <v>188</v>
      </c>
      <c r="E257" s="22">
        <v>1</v>
      </c>
      <c r="F257" s="23" t="s">
        <v>399</v>
      </c>
      <c r="G257" s="24" t="s">
        <v>505</v>
      </c>
      <c r="H257" s="24" t="s">
        <v>505</v>
      </c>
      <c r="I257" s="25" t="s">
        <v>1229</v>
      </c>
      <c r="J257" s="26" t="s">
        <v>1230</v>
      </c>
      <c r="K257" s="26" t="s">
        <v>1231</v>
      </c>
      <c r="L257" s="26" t="s">
        <v>223</v>
      </c>
      <c r="M257" s="26" t="s">
        <v>367</v>
      </c>
      <c r="N257" s="26" t="s">
        <v>632</v>
      </c>
      <c r="O257" s="27">
        <v>40628397.950000003</v>
      </c>
      <c r="P257" s="27">
        <v>72612720.069999993</v>
      </c>
      <c r="Q257" s="27">
        <v>263509.12</v>
      </c>
      <c r="R257" s="27">
        <v>30515373.260000002</v>
      </c>
      <c r="S257" s="28" t="s">
        <v>1799</v>
      </c>
      <c r="T257" s="27">
        <v>82989253.879999995</v>
      </c>
      <c r="U257" s="26" t="s">
        <v>226</v>
      </c>
      <c r="V257" s="24" t="s">
        <v>1800</v>
      </c>
      <c r="W257" s="29">
        <f t="shared" si="34"/>
        <v>1512</v>
      </c>
    </row>
    <row r="258" spans="1:23" s="50" customFormat="1" ht="12.75" outlineLevel="1" x14ac:dyDescent="0.2">
      <c r="A258" s="49"/>
      <c r="B258" s="60" t="s">
        <v>66</v>
      </c>
      <c r="C258" s="61"/>
      <c r="D258" s="61"/>
      <c r="E258" s="34">
        <f>SUBTOTAL(9,E260)</f>
        <v>1</v>
      </c>
      <c r="F258" s="35"/>
      <c r="G258" s="35"/>
      <c r="H258" s="35"/>
      <c r="I258" s="36"/>
      <c r="J258" s="35"/>
      <c r="K258" s="35"/>
      <c r="L258" s="35"/>
      <c r="M258" s="35"/>
      <c r="N258" s="35"/>
      <c r="O258" s="37"/>
      <c r="P258" s="37"/>
      <c r="Q258" s="37"/>
      <c r="R258" s="37"/>
      <c r="S258" s="35"/>
      <c r="T258" s="37"/>
      <c r="U258" s="35"/>
      <c r="V258" s="53"/>
      <c r="W258" s="59"/>
    </row>
    <row r="259" spans="1:23" s="50" customFormat="1" ht="12.75" outlineLevel="2" x14ac:dyDescent="0.2">
      <c r="A259" s="48"/>
      <c r="B259" s="62" t="s">
        <v>17</v>
      </c>
      <c r="C259" s="63"/>
      <c r="D259" s="63"/>
      <c r="E259" s="44">
        <f>SUBTOTAL(9,E260)</f>
        <v>1</v>
      </c>
      <c r="F259" s="45"/>
      <c r="G259" s="45"/>
      <c r="H259" s="45"/>
      <c r="I259" s="46"/>
      <c r="J259" s="45"/>
      <c r="K259" s="45"/>
      <c r="L259" s="45"/>
      <c r="M259" s="45"/>
      <c r="N259" s="45"/>
      <c r="O259" s="47"/>
      <c r="P259" s="47"/>
      <c r="Q259" s="47"/>
      <c r="R259" s="47"/>
      <c r="S259" s="45"/>
      <c r="T259" s="47"/>
      <c r="U259" s="45"/>
      <c r="V259" s="54"/>
      <c r="W259" s="59"/>
    </row>
    <row r="260" spans="1:23" s="30" customFormat="1" ht="252.75" customHeight="1" x14ac:dyDescent="0.2">
      <c r="A260" s="20">
        <v>16</v>
      </c>
      <c r="B260" s="21" t="s">
        <v>599</v>
      </c>
      <c r="C260" s="21" t="s">
        <v>163</v>
      </c>
      <c r="D260" s="21" t="s">
        <v>754</v>
      </c>
      <c r="E260" s="22">
        <v>1</v>
      </c>
      <c r="F260" s="23">
        <v>100</v>
      </c>
      <c r="G260" s="24" t="s">
        <v>875</v>
      </c>
      <c r="H260" s="24" t="s">
        <v>465</v>
      </c>
      <c r="I260" s="25" t="s">
        <v>742</v>
      </c>
      <c r="J260" s="26" t="s">
        <v>852</v>
      </c>
      <c r="K260" s="26" t="s">
        <v>13</v>
      </c>
      <c r="L260" s="26" t="s">
        <v>501</v>
      </c>
      <c r="M260" s="26" t="s">
        <v>1023</v>
      </c>
      <c r="N260" s="26" t="s">
        <v>637</v>
      </c>
      <c r="O260" s="27">
        <v>0</v>
      </c>
      <c r="P260" s="27">
        <v>0</v>
      </c>
      <c r="Q260" s="27">
        <v>0</v>
      </c>
      <c r="R260" s="27">
        <v>0</v>
      </c>
      <c r="S260" s="28" t="s">
        <v>1801</v>
      </c>
      <c r="T260" s="27">
        <v>0</v>
      </c>
      <c r="U260" s="26" t="s">
        <v>226</v>
      </c>
      <c r="V260" s="24" t="s">
        <v>1802</v>
      </c>
      <c r="W260" s="29">
        <f t="shared" ref="W260" si="35">IF(OR(LEFT(I260)="7",LEFT(I260,1)="8"),VALUE(RIGHT(I260,3)),VALUE(RIGHT(I260,4)))</f>
        <v>105</v>
      </c>
    </row>
    <row r="261" spans="1:23" s="9" customFormat="1" ht="34.5" customHeight="1" outlineLevel="3" x14ac:dyDescent="0.2">
      <c r="A261" s="38"/>
      <c r="B261" s="66" t="s">
        <v>260</v>
      </c>
      <c r="C261" s="67"/>
      <c r="D261" s="67"/>
      <c r="E261" s="39">
        <f>SUBTOTAL(9,E262:E266)</f>
        <v>3</v>
      </c>
      <c r="F261" s="40"/>
      <c r="G261" s="40"/>
      <c r="H261" s="40"/>
      <c r="I261" s="41"/>
      <c r="J261" s="40"/>
      <c r="K261" s="40"/>
      <c r="L261" s="40"/>
      <c r="M261" s="40"/>
      <c r="N261" s="40"/>
      <c r="O261" s="42"/>
      <c r="P261" s="43"/>
      <c r="Q261" s="43"/>
      <c r="R261" s="43"/>
      <c r="S261" s="40"/>
      <c r="T261" s="43"/>
      <c r="U261" s="40"/>
      <c r="V261" s="52"/>
      <c r="W261" s="58"/>
    </row>
    <row r="262" spans="1:23" s="50" customFormat="1" ht="12.75" outlineLevel="1" x14ac:dyDescent="0.2">
      <c r="A262" s="49"/>
      <c r="B262" s="60" t="s">
        <v>265</v>
      </c>
      <c r="C262" s="61"/>
      <c r="D262" s="61"/>
      <c r="E262" s="34">
        <f>SUBTOTAL(9,E264:E266)</f>
        <v>3</v>
      </c>
      <c r="F262" s="35"/>
      <c r="G262" s="35"/>
      <c r="H262" s="35"/>
      <c r="I262" s="36"/>
      <c r="J262" s="35"/>
      <c r="K262" s="35"/>
      <c r="L262" s="35"/>
      <c r="M262" s="35"/>
      <c r="N262" s="35"/>
      <c r="O262" s="37"/>
      <c r="P262" s="37"/>
      <c r="Q262" s="37"/>
      <c r="R262" s="37"/>
      <c r="S262" s="35"/>
      <c r="T262" s="37"/>
      <c r="U262" s="35"/>
      <c r="V262" s="53"/>
      <c r="W262" s="59"/>
    </row>
    <row r="263" spans="1:23" s="50" customFormat="1" ht="12.75" outlineLevel="2" x14ac:dyDescent="0.2">
      <c r="A263" s="48"/>
      <c r="B263" s="62" t="s">
        <v>263</v>
      </c>
      <c r="C263" s="63"/>
      <c r="D263" s="63"/>
      <c r="E263" s="44">
        <f>SUBTOTAL(9,E264:E266)</f>
        <v>3</v>
      </c>
      <c r="F263" s="45"/>
      <c r="G263" s="45"/>
      <c r="H263" s="45"/>
      <c r="I263" s="46"/>
      <c r="J263" s="45"/>
      <c r="K263" s="45"/>
      <c r="L263" s="45"/>
      <c r="M263" s="45"/>
      <c r="N263" s="45"/>
      <c r="O263" s="47"/>
      <c r="P263" s="47"/>
      <c r="Q263" s="47"/>
      <c r="R263" s="47"/>
      <c r="S263" s="45"/>
      <c r="T263" s="47"/>
      <c r="U263" s="45"/>
      <c r="V263" s="54"/>
      <c r="W263" s="59"/>
    </row>
    <row r="264" spans="1:23" s="30" customFormat="1" ht="153" x14ac:dyDescent="0.2">
      <c r="A264" s="20">
        <v>17</v>
      </c>
      <c r="B264" s="21" t="s">
        <v>260</v>
      </c>
      <c r="C264" s="21" t="s">
        <v>64</v>
      </c>
      <c r="D264" s="21" t="s">
        <v>188</v>
      </c>
      <c r="E264" s="22">
        <v>1</v>
      </c>
      <c r="F264" s="23">
        <v>600</v>
      </c>
      <c r="G264" s="24" t="s">
        <v>261</v>
      </c>
      <c r="H264" s="24" t="s">
        <v>260</v>
      </c>
      <c r="I264" s="25">
        <v>20051781001392</v>
      </c>
      <c r="J264" s="26" t="s">
        <v>207</v>
      </c>
      <c r="K264" s="26" t="s">
        <v>777</v>
      </c>
      <c r="L264" s="26" t="s">
        <v>668</v>
      </c>
      <c r="M264" s="26" t="s">
        <v>764</v>
      </c>
      <c r="N264" s="26" t="s">
        <v>637</v>
      </c>
      <c r="O264" s="27">
        <v>4208782.57</v>
      </c>
      <c r="P264" s="27">
        <v>0</v>
      </c>
      <c r="Q264" s="27">
        <v>73525.5</v>
      </c>
      <c r="R264" s="27">
        <v>69600</v>
      </c>
      <c r="S264" s="28" t="s">
        <v>1803</v>
      </c>
      <c r="T264" s="27">
        <v>4212708.07</v>
      </c>
      <c r="U264" s="26" t="s">
        <v>645</v>
      </c>
      <c r="V264" s="24" t="s">
        <v>1536</v>
      </c>
      <c r="W264" s="29">
        <f t="shared" ref="W264:W266" si="36">IF(OR(LEFT(I264)="7",LEFT(I264,1)="8"),VALUE(RIGHT(I264,3)),VALUE(RIGHT(I264,4)))</f>
        <v>1392</v>
      </c>
    </row>
    <row r="265" spans="1:23" s="30" customFormat="1" ht="153" x14ac:dyDescent="0.2">
      <c r="A265" s="20">
        <v>17</v>
      </c>
      <c r="B265" s="21" t="s">
        <v>260</v>
      </c>
      <c r="C265" s="21" t="s">
        <v>64</v>
      </c>
      <c r="D265" s="21" t="s">
        <v>188</v>
      </c>
      <c r="E265" s="22">
        <v>1</v>
      </c>
      <c r="F265" s="23">
        <v>810</v>
      </c>
      <c r="G265" s="24" t="s">
        <v>1055</v>
      </c>
      <c r="H265" s="24" t="s">
        <v>260</v>
      </c>
      <c r="I265" s="25">
        <v>20091781001514</v>
      </c>
      <c r="J265" s="26" t="s">
        <v>873</v>
      </c>
      <c r="K265" s="26" t="s">
        <v>936</v>
      </c>
      <c r="L265" s="26" t="s">
        <v>223</v>
      </c>
      <c r="M265" s="26" t="s">
        <v>224</v>
      </c>
      <c r="N265" s="26" t="s">
        <v>225</v>
      </c>
      <c r="O265" s="27">
        <v>275829248.83999997</v>
      </c>
      <c r="P265" s="27">
        <v>0</v>
      </c>
      <c r="Q265" s="27">
        <v>5680695.0300000003</v>
      </c>
      <c r="R265" s="27">
        <v>4094228.08</v>
      </c>
      <c r="S265" s="28" t="s">
        <v>1804</v>
      </c>
      <c r="T265" s="27">
        <v>277415715.79000002</v>
      </c>
      <c r="U265" s="26" t="s">
        <v>645</v>
      </c>
      <c r="V265" s="24" t="s">
        <v>963</v>
      </c>
      <c r="W265" s="29">
        <f t="shared" si="36"/>
        <v>1514</v>
      </c>
    </row>
    <row r="266" spans="1:23" s="30" customFormat="1" ht="213.75" customHeight="1" x14ac:dyDescent="0.2">
      <c r="A266" s="20">
        <v>17</v>
      </c>
      <c r="B266" s="21" t="s">
        <v>260</v>
      </c>
      <c r="C266" s="21" t="s">
        <v>64</v>
      </c>
      <c r="D266" s="21" t="s">
        <v>188</v>
      </c>
      <c r="E266" s="22">
        <v>1</v>
      </c>
      <c r="F266" s="23" t="s">
        <v>262</v>
      </c>
      <c r="G266" s="24" t="s">
        <v>268</v>
      </c>
      <c r="H266" s="24" t="s">
        <v>268</v>
      </c>
      <c r="I266" s="25" t="s">
        <v>269</v>
      </c>
      <c r="J266" s="26" t="s">
        <v>270</v>
      </c>
      <c r="K266" s="26" t="s">
        <v>229</v>
      </c>
      <c r="L266" s="26" t="s">
        <v>668</v>
      </c>
      <c r="M266" s="26" t="s">
        <v>500</v>
      </c>
      <c r="N266" s="26" t="s">
        <v>753</v>
      </c>
      <c r="O266" s="27">
        <v>530645.21</v>
      </c>
      <c r="P266" s="27">
        <v>233364</v>
      </c>
      <c r="Q266" s="27">
        <v>9915.4</v>
      </c>
      <c r="R266" s="27">
        <v>12760</v>
      </c>
      <c r="S266" s="28" t="s">
        <v>1805</v>
      </c>
      <c r="T266" s="27">
        <v>761164.61</v>
      </c>
      <c r="U266" s="26" t="s">
        <v>226</v>
      </c>
      <c r="V266" s="24" t="s">
        <v>1806</v>
      </c>
      <c r="W266" s="29">
        <f t="shared" si="36"/>
        <v>1298</v>
      </c>
    </row>
    <row r="267" spans="1:23" s="9" customFormat="1" ht="27.75" customHeight="1" outlineLevel="3" x14ac:dyDescent="0.2">
      <c r="A267" s="38"/>
      <c r="B267" s="66" t="s">
        <v>271</v>
      </c>
      <c r="C267" s="67"/>
      <c r="D267" s="67"/>
      <c r="E267" s="39">
        <f>SUBTOTAL(9,E270:E279)</f>
        <v>10</v>
      </c>
      <c r="F267" s="40"/>
      <c r="G267" s="40"/>
      <c r="H267" s="40"/>
      <c r="I267" s="41"/>
      <c r="J267" s="40"/>
      <c r="K267" s="40"/>
      <c r="L267" s="40"/>
      <c r="M267" s="40"/>
      <c r="N267" s="40"/>
      <c r="O267" s="42"/>
      <c r="P267" s="43"/>
      <c r="Q267" s="43"/>
      <c r="R267" s="43"/>
      <c r="S267" s="40"/>
      <c r="T267" s="43"/>
      <c r="U267" s="40"/>
      <c r="V267" s="52"/>
      <c r="W267" s="58"/>
    </row>
    <row r="268" spans="1:23" s="50" customFormat="1" ht="12.75" outlineLevel="1" x14ac:dyDescent="0.2">
      <c r="A268" s="49"/>
      <c r="B268" s="60" t="s">
        <v>651</v>
      </c>
      <c r="C268" s="61" t="s">
        <v>649</v>
      </c>
      <c r="D268" s="61"/>
      <c r="E268" s="34">
        <f>SUBTOTAL(9,E270:E279)</f>
        <v>10</v>
      </c>
      <c r="F268" s="35"/>
      <c r="G268" s="35"/>
      <c r="H268" s="35"/>
      <c r="I268" s="36"/>
      <c r="J268" s="35"/>
      <c r="K268" s="35"/>
      <c r="L268" s="35"/>
      <c r="M268" s="35"/>
      <c r="N268" s="35"/>
      <c r="O268" s="37"/>
      <c r="P268" s="37"/>
      <c r="Q268" s="37"/>
      <c r="R268" s="37"/>
      <c r="S268" s="35"/>
      <c r="T268" s="37"/>
      <c r="U268" s="35"/>
      <c r="V268" s="53"/>
      <c r="W268" s="59"/>
    </row>
    <row r="269" spans="1:23" s="50" customFormat="1" ht="12.75" outlineLevel="2" x14ac:dyDescent="0.2">
      <c r="A269" s="48"/>
      <c r="B269" s="62" t="s">
        <v>263</v>
      </c>
      <c r="C269" s="63"/>
      <c r="D269" s="63"/>
      <c r="E269" s="44">
        <f>SUBTOTAL(9,E270:E279)</f>
        <v>10</v>
      </c>
      <c r="F269" s="45"/>
      <c r="G269" s="45"/>
      <c r="H269" s="45"/>
      <c r="I269" s="46"/>
      <c r="J269" s="45"/>
      <c r="K269" s="45"/>
      <c r="L269" s="45"/>
      <c r="M269" s="45"/>
      <c r="N269" s="45"/>
      <c r="O269" s="47"/>
      <c r="P269" s="47"/>
      <c r="Q269" s="47"/>
      <c r="R269" s="47"/>
      <c r="S269" s="45"/>
      <c r="T269" s="47"/>
      <c r="U269" s="45"/>
      <c r="V269" s="54"/>
      <c r="W269" s="59"/>
    </row>
    <row r="270" spans="1:23" s="30" customFormat="1" ht="306" x14ac:dyDescent="0.2">
      <c r="A270" s="20">
        <v>18</v>
      </c>
      <c r="B270" s="21" t="s">
        <v>271</v>
      </c>
      <c r="C270" s="21" t="s">
        <v>98</v>
      </c>
      <c r="D270" s="21" t="s">
        <v>188</v>
      </c>
      <c r="E270" s="22">
        <v>1</v>
      </c>
      <c r="F270" s="23">
        <v>211</v>
      </c>
      <c r="G270" s="24" t="s">
        <v>1289</v>
      </c>
      <c r="H270" s="24" t="s">
        <v>489</v>
      </c>
      <c r="I270" s="25">
        <v>20101821101520</v>
      </c>
      <c r="J270" s="26" t="s">
        <v>874</v>
      </c>
      <c r="K270" s="26" t="s">
        <v>872</v>
      </c>
      <c r="L270" s="26" t="s">
        <v>223</v>
      </c>
      <c r="M270" s="26" t="s">
        <v>644</v>
      </c>
      <c r="N270" s="26" t="s">
        <v>225</v>
      </c>
      <c r="O270" s="27">
        <v>799971252.67999995</v>
      </c>
      <c r="P270" s="27">
        <v>578520442.75</v>
      </c>
      <c r="Q270" s="27">
        <v>16848261.059999999</v>
      </c>
      <c r="R270" s="27">
        <v>21173229.34</v>
      </c>
      <c r="S270" s="28" t="s">
        <v>1807</v>
      </c>
      <c r="T270" s="27">
        <v>1374166727.1500001</v>
      </c>
      <c r="U270" s="26" t="s">
        <v>645</v>
      </c>
      <c r="V270" s="24" t="s">
        <v>1808</v>
      </c>
      <c r="W270" s="29">
        <f t="shared" ref="W270:W279" si="37">IF(OR(LEFT(I270)="7",LEFT(I270,1)="8"),VALUE(RIGHT(I270,3)),VALUE(RIGHT(I270,4)))</f>
        <v>1520</v>
      </c>
    </row>
    <row r="271" spans="1:23" s="30" customFormat="1" ht="184.5" customHeight="1" x14ac:dyDescent="0.2">
      <c r="A271" s="20">
        <v>18</v>
      </c>
      <c r="B271" s="21" t="s">
        <v>271</v>
      </c>
      <c r="C271" s="21" t="s">
        <v>98</v>
      </c>
      <c r="D271" s="21" t="s">
        <v>188</v>
      </c>
      <c r="E271" s="22">
        <v>1</v>
      </c>
      <c r="F271" s="23">
        <v>314</v>
      </c>
      <c r="G271" s="24" t="s">
        <v>1244</v>
      </c>
      <c r="H271" s="24" t="s">
        <v>489</v>
      </c>
      <c r="I271" s="25">
        <v>20141831401582</v>
      </c>
      <c r="J271" s="26" t="s">
        <v>1157</v>
      </c>
      <c r="K271" s="26" t="s">
        <v>1158</v>
      </c>
      <c r="L271" s="26" t="s">
        <v>223</v>
      </c>
      <c r="M271" s="26" t="s">
        <v>644</v>
      </c>
      <c r="N271" s="26" t="s">
        <v>225</v>
      </c>
      <c r="O271" s="27">
        <v>450625516.66000003</v>
      </c>
      <c r="P271" s="27">
        <v>822222292.47000003</v>
      </c>
      <c r="Q271" s="27">
        <v>18880889.75</v>
      </c>
      <c r="R271" s="27">
        <v>34741197.090000004</v>
      </c>
      <c r="S271" s="28" t="s">
        <v>1809</v>
      </c>
      <c r="T271" s="27">
        <v>1256987501.79</v>
      </c>
      <c r="U271" s="26" t="s">
        <v>645</v>
      </c>
      <c r="V271" s="24" t="s">
        <v>1474</v>
      </c>
      <c r="W271" s="29">
        <f t="shared" si="37"/>
        <v>1582</v>
      </c>
    </row>
    <row r="272" spans="1:23" s="30" customFormat="1" ht="255" x14ac:dyDescent="0.2">
      <c r="A272" s="20">
        <v>18</v>
      </c>
      <c r="B272" s="21" t="s">
        <v>271</v>
      </c>
      <c r="C272" s="21" t="s">
        <v>98</v>
      </c>
      <c r="D272" s="21" t="s">
        <v>188</v>
      </c>
      <c r="E272" s="22">
        <v>1</v>
      </c>
      <c r="F272" s="23" t="s">
        <v>272</v>
      </c>
      <c r="G272" s="24" t="s">
        <v>273</v>
      </c>
      <c r="H272" s="24" t="s">
        <v>273</v>
      </c>
      <c r="I272" s="25" t="s">
        <v>274</v>
      </c>
      <c r="J272" s="26" t="s">
        <v>208</v>
      </c>
      <c r="K272" s="26" t="s">
        <v>1173</v>
      </c>
      <c r="L272" s="26" t="s">
        <v>501</v>
      </c>
      <c r="M272" s="26" t="s">
        <v>275</v>
      </c>
      <c r="N272" s="26" t="s">
        <v>225</v>
      </c>
      <c r="O272" s="27">
        <v>23281193.010000002</v>
      </c>
      <c r="P272" s="27">
        <v>0</v>
      </c>
      <c r="Q272" s="27">
        <v>483485.86</v>
      </c>
      <c r="R272" s="27">
        <v>857400.83</v>
      </c>
      <c r="S272" s="28" t="s">
        <v>1404</v>
      </c>
      <c r="T272" s="27">
        <v>22907278.039999999</v>
      </c>
      <c r="U272" s="26" t="s">
        <v>645</v>
      </c>
      <c r="V272" s="24" t="s">
        <v>964</v>
      </c>
      <c r="W272" s="29">
        <f t="shared" si="37"/>
        <v>1236</v>
      </c>
    </row>
    <row r="273" spans="1:23" s="30" customFormat="1" ht="149.25" customHeight="1" x14ac:dyDescent="0.2">
      <c r="A273" s="20">
        <v>18</v>
      </c>
      <c r="B273" s="21" t="s">
        <v>271</v>
      </c>
      <c r="C273" s="21" t="s">
        <v>98</v>
      </c>
      <c r="D273" s="21" t="s">
        <v>188</v>
      </c>
      <c r="E273" s="22">
        <v>1</v>
      </c>
      <c r="F273" s="23" t="s">
        <v>272</v>
      </c>
      <c r="G273" s="24" t="s">
        <v>273</v>
      </c>
      <c r="H273" s="24" t="s">
        <v>273</v>
      </c>
      <c r="I273" s="25" t="s">
        <v>161</v>
      </c>
      <c r="J273" s="26" t="s">
        <v>517</v>
      </c>
      <c r="K273" s="26" t="s">
        <v>160</v>
      </c>
      <c r="L273" s="26" t="s">
        <v>668</v>
      </c>
      <c r="M273" s="26" t="s">
        <v>159</v>
      </c>
      <c r="N273" s="26" t="s">
        <v>330</v>
      </c>
      <c r="O273" s="27">
        <v>6871590.29</v>
      </c>
      <c r="P273" s="27">
        <v>0</v>
      </c>
      <c r="Q273" s="27">
        <v>90669.63</v>
      </c>
      <c r="R273" s="27">
        <v>3651637.41</v>
      </c>
      <c r="S273" s="28" t="s">
        <v>1590</v>
      </c>
      <c r="T273" s="27">
        <v>3310622.51</v>
      </c>
      <c r="U273" s="26" t="s">
        <v>645</v>
      </c>
      <c r="V273" s="24" t="s">
        <v>965</v>
      </c>
      <c r="W273" s="29">
        <f t="shared" si="37"/>
        <v>1453</v>
      </c>
    </row>
    <row r="274" spans="1:23" s="30" customFormat="1" ht="141" customHeight="1" x14ac:dyDescent="0.2">
      <c r="A274" s="20">
        <v>18</v>
      </c>
      <c r="B274" s="21" t="s">
        <v>271</v>
      </c>
      <c r="C274" s="21" t="s">
        <v>98</v>
      </c>
      <c r="D274" s="21" t="s">
        <v>188</v>
      </c>
      <c r="E274" s="22">
        <v>1</v>
      </c>
      <c r="F274" s="23" t="s">
        <v>276</v>
      </c>
      <c r="G274" s="24" t="s">
        <v>277</v>
      </c>
      <c r="H274" s="24" t="s">
        <v>277</v>
      </c>
      <c r="I274" s="25" t="s">
        <v>278</v>
      </c>
      <c r="J274" s="26" t="s">
        <v>521</v>
      </c>
      <c r="K274" s="26" t="s">
        <v>780</v>
      </c>
      <c r="L274" s="26" t="s">
        <v>668</v>
      </c>
      <c r="M274" s="26" t="s">
        <v>396</v>
      </c>
      <c r="N274" s="26" t="s">
        <v>632</v>
      </c>
      <c r="O274" s="27">
        <v>729409361.04999995</v>
      </c>
      <c r="P274" s="27">
        <v>507648570</v>
      </c>
      <c r="Q274" s="27">
        <v>22586303.02</v>
      </c>
      <c r="R274" s="27">
        <v>128910437.75</v>
      </c>
      <c r="S274" s="28" t="s">
        <v>1405</v>
      </c>
      <c r="T274" s="27">
        <v>1130733796.3199999</v>
      </c>
      <c r="U274" s="26" t="s">
        <v>226</v>
      </c>
      <c r="V274" s="24" t="s">
        <v>1178</v>
      </c>
      <c r="W274" s="29">
        <f t="shared" si="37"/>
        <v>1096</v>
      </c>
    </row>
    <row r="275" spans="1:23" s="30" customFormat="1" ht="141" customHeight="1" x14ac:dyDescent="0.2">
      <c r="A275" s="20">
        <v>18</v>
      </c>
      <c r="B275" s="21" t="s">
        <v>271</v>
      </c>
      <c r="C275" s="21" t="s">
        <v>98</v>
      </c>
      <c r="D275" s="21" t="s">
        <v>188</v>
      </c>
      <c r="E275" s="22">
        <v>1</v>
      </c>
      <c r="F275" s="23" t="s">
        <v>276</v>
      </c>
      <c r="G275" s="24" t="s">
        <v>277</v>
      </c>
      <c r="H275" s="24" t="s">
        <v>277</v>
      </c>
      <c r="I275" s="25" t="s">
        <v>279</v>
      </c>
      <c r="J275" s="26" t="s">
        <v>71</v>
      </c>
      <c r="K275" s="26" t="s">
        <v>306</v>
      </c>
      <c r="L275" s="26" t="s">
        <v>501</v>
      </c>
      <c r="M275" s="26" t="s">
        <v>456</v>
      </c>
      <c r="N275" s="26" t="s">
        <v>330</v>
      </c>
      <c r="O275" s="27">
        <v>264373403.63999999</v>
      </c>
      <c r="P275" s="27">
        <v>649297.11</v>
      </c>
      <c r="Q275" s="27">
        <v>2015969.9</v>
      </c>
      <c r="R275" s="27">
        <v>30435583.289999999</v>
      </c>
      <c r="S275" s="28" t="s">
        <v>1406</v>
      </c>
      <c r="T275" s="27">
        <v>236603087.36000001</v>
      </c>
      <c r="U275" s="26" t="s">
        <v>226</v>
      </c>
      <c r="V275" s="24" t="s">
        <v>1179</v>
      </c>
      <c r="W275" s="29">
        <f t="shared" si="37"/>
        <v>1101</v>
      </c>
    </row>
    <row r="276" spans="1:23" s="30" customFormat="1" ht="141" customHeight="1" x14ac:dyDescent="0.2">
      <c r="A276" s="20">
        <v>18</v>
      </c>
      <c r="B276" s="21" t="s">
        <v>271</v>
      </c>
      <c r="C276" s="21" t="s">
        <v>98</v>
      </c>
      <c r="D276" s="21" t="s">
        <v>188</v>
      </c>
      <c r="E276" s="22">
        <v>1</v>
      </c>
      <c r="F276" s="23" t="s">
        <v>276</v>
      </c>
      <c r="G276" s="24" t="s">
        <v>277</v>
      </c>
      <c r="H276" s="24" t="s">
        <v>277</v>
      </c>
      <c r="I276" s="25" t="s">
        <v>307</v>
      </c>
      <c r="J276" s="26" t="s">
        <v>308</v>
      </c>
      <c r="K276" s="26" t="s">
        <v>309</v>
      </c>
      <c r="L276" s="26" t="s">
        <v>501</v>
      </c>
      <c r="M276" s="26" t="s">
        <v>456</v>
      </c>
      <c r="N276" s="26" t="s">
        <v>330</v>
      </c>
      <c r="O276" s="27">
        <v>14592538.359999999</v>
      </c>
      <c r="P276" s="27">
        <v>0</v>
      </c>
      <c r="Q276" s="27">
        <v>285319.27</v>
      </c>
      <c r="R276" s="27">
        <v>1383997.51</v>
      </c>
      <c r="S276" s="28" t="s">
        <v>1407</v>
      </c>
      <c r="T276" s="27">
        <v>13493860.119999999</v>
      </c>
      <c r="U276" s="26" t="s">
        <v>226</v>
      </c>
      <c r="V276" s="24" t="s">
        <v>1180</v>
      </c>
      <c r="W276" s="29">
        <f t="shared" si="37"/>
        <v>1102</v>
      </c>
    </row>
    <row r="277" spans="1:23" s="30" customFormat="1" ht="141" customHeight="1" x14ac:dyDescent="0.2">
      <c r="A277" s="20">
        <v>18</v>
      </c>
      <c r="B277" s="21" t="s">
        <v>271</v>
      </c>
      <c r="C277" s="21" t="s">
        <v>98</v>
      </c>
      <c r="D277" s="21" t="s">
        <v>188</v>
      </c>
      <c r="E277" s="22">
        <v>1</v>
      </c>
      <c r="F277" s="23" t="s">
        <v>276</v>
      </c>
      <c r="G277" s="24" t="s">
        <v>277</v>
      </c>
      <c r="H277" s="24" t="s">
        <v>277</v>
      </c>
      <c r="I277" s="25" t="s">
        <v>310</v>
      </c>
      <c r="J277" s="26" t="s">
        <v>311</v>
      </c>
      <c r="K277" s="26" t="s">
        <v>312</v>
      </c>
      <c r="L277" s="26" t="s">
        <v>668</v>
      </c>
      <c r="M277" s="26" t="s">
        <v>396</v>
      </c>
      <c r="N277" s="26" t="s">
        <v>753</v>
      </c>
      <c r="O277" s="27">
        <v>168195.58</v>
      </c>
      <c r="P277" s="27">
        <v>0</v>
      </c>
      <c r="Q277" s="27">
        <v>3097.33</v>
      </c>
      <c r="R277" s="27">
        <v>0</v>
      </c>
      <c r="S277" s="28" t="s">
        <v>1408</v>
      </c>
      <c r="T277" s="27">
        <v>171292.91</v>
      </c>
      <c r="U277" s="26" t="s">
        <v>226</v>
      </c>
      <c r="V277" s="24" t="s">
        <v>1181</v>
      </c>
      <c r="W277" s="29">
        <f t="shared" si="37"/>
        <v>1451</v>
      </c>
    </row>
    <row r="278" spans="1:23" s="30" customFormat="1" ht="285.75" customHeight="1" x14ac:dyDescent="0.2">
      <c r="A278" s="20">
        <v>18</v>
      </c>
      <c r="B278" s="21" t="s">
        <v>271</v>
      </c>
      <c r="C278" s="21" t="s">
        <v>98</v>
      </c>
      <c r="D278" s="21" t="s">
        <v>188</v>
      </c>
      <c r="E278" s="22">
        <v>1</v>
      </c>
      <c r="F278" s="23" t="s">
        <v>1245</v>
      </c>
      <c r="G278" s="24" t="s">
        <v>1246</v>
      </c>
      <c r="H278" s="24" t="s">
        <v>1246</v>
      </c>
      <c r="I278" s="25" t="s">
        <v>1247</v>
      </c>
      <c r="J278" s="26" t="s">
        <v>1248</v>
      </c>
      <c r="K278" s="26" t="s">
        <v>1249</v>
      </c>
      <c r="L278" s="26" t="s">
        <v>223</v>
      </c>
      <c r="M278" s="26" t="s">
        <v>627</v>
      </c>
      <c r="N278" s="26" t="s">
        <v>225</v>
      </c>
      <c r="O278" s="27">
        <v>1870670279.8800001</v>
      </c>
      <c r="P278" s="27">
        <v>28536669021.470001</v>
      </c>
      <c r="Q278" s="27">
        <v>40455665.390000001</v>
      </c>
      <c r="R278" s="27">
        <v>28219356373</v>
      </c>
      <c r="S278" s="28" t="s">
        <v>1810</v>
      </c>
      <c r="T278" s="27">
        <v>2228438593.7399998</v>
      </c>
      <c r="U278" s="26" t="s">
        <v>226</v>
      </c>
      <c r="V278" s="24" t="s">
        <v>1811</v>
      </c>
      <c r="W278" s="29">
        <f t="shared" si="37"/>
        <v>1588</v>
      </c>
    </row>
    <row r="279" spans="1:23" s="30" customFormat="1" ht="239.25" customHeight="1" x14ac:dyDescent="0.2">
      <c r="A279" s="20">
        <v>18</v>
      </c>
      <c r="B279" s="21" t="s">
        <v>271</v>
      </c>
      <c r="C279" s="21" t="s">
        <v>98</v>
      </c>
      <c r="D279" s="21" t="s">
        <v>188</v>
      </c>
      <c r="E279" s="22">
        <v>1</v>
      </c>
      <c r="F279" s="23" t="s">
        <v>1279</v>
      </c>
      <c r="G279" s="24" t="s">
        <v>1280</v>
      </c>
      <c r="H279" s="24" t="s">
        <v>1280</v>
      </c>
      <c r="I279" s="25" t="s">
        <v>1281</v>
      </c>
      <c r="J279" s="26" t="s">
        <v>1282</v>
      </c>
      <c r="K279" s="26" t="s">
        <v>1283</v>
      </c>
      <c r="L279" s="26" t="s">
        <v>223</v>
      </c>
      <c r="M279" s="26" t="s">
        <v>553</v>
      </c>
      <c r="N279" s="26" t="s">
        <v>632</v>
      </c>
      <c r="O279" s="27">
        <v>1000</v>
      </c>
      <c r="P279" s="27">
        <v>0</v>
      </c>
      <c r="Q279" s="27">
        <v>11020934</v>
      </c>
      <c r="R279" s="27">
        <v>10544930</v>
      </c>
      <c r="S279" s="28" t="s">
        <v>1812</v>
      </c>
      <c r="T279" s="27">
        <v>477004</v>
      </c>
      <c r="U279" s="26" t="s">
        <v>226</v>
      </c>
      <c r="V279" s="24" t="s">
        <v>1284</v>
      </c>
      <c r="W279" s="29">
        <f t="shared" si="37"/>
        <v>1594</v>
      </c>
    </row>
    <row r="280" spans="1:23" s="9" customFormat="1" ht="24.75" customHeight="1" outlineLevel="3" x14ac:dyDescent="0.2">
      <c r="A280" s="38"/>
      <c r="B280" s="66" t="s">
        <v>615</v>
      </c>
      <c r="C280" s="67"/>
      <c r="D280" s="67"/>
      <c r="E280" s="39">
        <f>SUBTOTAL(9,E283:E294)</f>
        <v>11</v>
      </c>
      <c r="F280" s="40"/>
      <c r="G280" s="40"/>
      <c r="H280" s="40"/>
      <c r="I280" s="41"/>
      <c r="J280" s="40"/>
      <c r="K280" s="40"/>
      <c r="L280" s="40"/>
      <c r="M280" s="40"/>
      <c r="N280" s="40"/>
      <c r="O280" s="42"/>
      <c r="P280" s="43"/>
      <c r="Q280" s="43"/>
      <c r="R280" s="43"/>
      <c r="S280" s="40"/>
      <c r="T280" s="43"/>
      <c r="U280" s="40"/>
      <c r="V280" s="52"/>
      <c r="W280" s="58"/>
    </row>
    <row r="281" spans="1:23" s="50" customFormat="1" ht="12.75" outlineLevel="1" x14ac:dyDescent="0.2">
      <c r="A281" s="49"/>
      <c r="B281" s="60" t="s">
        <v>651</v>
      </c>
      <c r="C281" s="61" t="s">
        <v>649</v>
      </c>
      <c r="D281" s="61"/>
      <c r="E281" s="34">
        <f>SUBTOTAL(9,E283:E294)</f>
        <v>11</v>
      </c>
      <c r="F281" s="35"/>
      <c r="G281" s="35"/>
      <c r="H281" s="35"/>
      <c r="I281" s="36"/>
      <c r="J281" s="35"/>
      <c r="K281" s="35"/>
      <c r="L281" s="35"/>
      <c r="M281" s="35"/>
      <c r="N281" s="35"/>
      <c r="O281" s="37"/>
      <c r="P281" s="37"/>
      <c r="Q281" s="37"/>
      <c r="R281" s="37"/>
      <c r="S281" s="35"/>
      <c r="T281" s="37"/>
      <c r="U281" s="35"/>
      <c r="V281" s="53"/>
      <c r="W281" s="59"/>
    </row>
    <row r="282" spans="1:23" s="50" customFormat="1" ht="12.75" outlineLevel="2" x14ac:dyDescent="0.2">
      <c r="A282" s="48"/>
      <c r="B282" s="62" t="s">
        <v>263</v>
      </c>
      <c r="C282" s="63"/>
      <c r="D282" s="63"/>
      <c r="E282" s="44">
        <f>SUBTOTAL(9,E283:E286)</f>
        <v>4</v>
      </c>
      <c r="F282" s="45"/>
      <c r="G282" s="45"/>
      <c r="H282" s="45"/>
      <c r="I282" s="46"/>
      <c r="J282" s="45"/>
      <c r="K282" s="45"/>
      <c r="L282" s="45"/>
      <c r="M282" s="45"/>
      <c r="N282" s="45"/>
      <c r="O282" s="47"/>
      <c r="P282" s="47"/>
      <c r="Q282" s="47"/>
      <c r="R282" s="47"/>
      <c r="S282" s="45"/>
      <c r="T282" s="47"/>
      <c r="U282" s="45"/>
      <c r="V282" s="54"/>
      <c r="W282" s="59"/>
    </row>
    <row r="283" spans="1:23" s="30" customFormat="1" ht="227.25" customHeight="1" x14ac:dyDescent="0.2">
      <c r="A283" s="20">
        <v>21</v>
      </c>
      <c r="B283" s="21" t="s">
        <v>615</v>
      </c>
      <c r="C283" s="21" t="s">
        <v>98</v>
      </c>
      <c r="D283" s="21" t="s">
        <v>188</v>
      </c>
      <c r="E283" s="22">
        <v>1</v>
      </c>
      <c r="F283" s="23" t="s">
        <v>399</v>
      </c>
      <c r="G283" s="24" t="s">
        <v>1238</v>
      </c>
      <c r="H283" s="24" t="s">
        <v>489</v>
      </c>
      <c r="I283" s="25">
        <v>20092150001518</v>
      </c>
      <c r="J283" s="26" t="s">
        <v>878</v>
      </c>
      <c r="K283" s="26" t="s">
        <v>1285</v>
      </c>
      <c r="L283" s="26" t="s">
        <v>223</v>
      </c>
      <c r="M283" s="26" t="s">
        <v>367</v>
      </c>
      <c r="N283" s="26" t="s">
        <v>225</v>
      </c>
      <c r="O283" s="27">
        <v>146199836.94</v>
      </c>
      <c r="P283" s="27">
        <v>2940000</v>
      </c>
      <c r="Q283" s="27">
        <v>3045623.03</v>
      </c>
      <c r="R283" s="27">
        <v>6350192.2599999998</v>
      </c>
      <c r="S283" s="28" t="s">
        <v>1813</v>
      </c>
      <c r="T283" s="27">
        <v>145835267.71000001</v>
      </c>
      <c r="U283" s="26" t="s">
        <v>645</v>
      </c>
      <c r="V283" s="24" t="s">
        <v>1193</v>
      </c>
      <c r="W283" s="29">
        <f t="shared" ref="W283:W286" si="38">IF(OR(LEFT(I283)="7",LEFT(I283,1)="8"),VALUE(RIGHT(I283,3)),VALUE(RIGHT(I283,4)))</f>
        <v>1518</v>
      </c>
    </row>
    <row r="284" spans="1:23" s="30" customFormat="1" ht="122.25" customHeight="1" x14ac:dyDescent="0.2">
      <c r="A284" s="20">
        <v>21</v>
      </c>
      <c r="B284" s="21" t="s">
        <v>615</v>
      </c>
      <c r="C284" s="21" t="s">
        <v>98</v>
      </c>
      <c r="D284" s="21" t="s">
        <v>188</v>
      </c>
      <c r="E284" s="22">
        <v>1</v>
      </c>
      <c r="F284" s="23" t="s">
        <v>616</v>
      </c>
      <c r="G284" s="24" t="s">
        <v>617</v>
      </c>
      <c r="H284" s="24" t="s">
        <v>656</v>
      </c>
      <c r="I284" s="25" t="s">
        <v>89</v>
      </c>
      <c r="J284" s="26" t="s">
        <v>90</v>
      </c>
      <c r="K284" s="26" t="s">
        <v>91</v>
      </c>
      <c r="L284" s="26" t="s">
        <v>223</v>
      </c>
      <c r="M284" s="26" t="s">
        <v>224</v>
      </c>
      <c r="N284" s="26" t="s">
        <v>330</v>
      </c>
      <c r="O284" s="27">
        <v>63810345.210000001</v>
      </c>
      <c r="P284" s="27">
        <v>10486788</v>
      </c>
      <c r="Q284" s="27">
        <v>1092049.57</v>
      </c>
      <c r="R284" s="27">
        <v>14540927.84</v>
      </c>
      <c r="S284" s="28" t="s">
        <v>1409</v>
      </c>
      <c r="T284" s="27">
        <v>60848254.939999998</v>
      </c>
      <c r="U284" s="26" t="s">
        <v>645</v>
      </c>
      <c r="V284" s="24" t="s">
        <v>1269</v>
      </c>
      <c r="W284" s="29">
        <f t="shared" si="38"/>
        <v>101</v>
      </c>
    </row>
    <row r="285" spans="1:23" s="30" customFormat="1" ht="140.25" customHeight="1" x14ac:dyDescent="0.2">
      <c r="A285" s="20">
        <v>21</v>
      </c>
      <c r="B285" s="21" t="s">
        <v>615</v>
      </c>
      <c r="C285" s="21" t="s">
        <v>98</v>
      </c>
      <c r="D285" s="21" t="s">
        <v>188</v>
      </c>
      <c r="E285" s="22">
        <v>1</v>
      </c>
      <c r="F285" s="23" t="s">
        <v>616</v>
      </c>
      <c r="G285" s="24" t="s">
        <v>617</v>
      </c>
      <c r="H285" s="24" t="s">
        <v>617</v>
      </c>
      <c r="I285" s="25">
        <v>800021271526</v>
      </c>
      <c r="J285" s="26" t="s">
        <v>618</v>
      </c>
      <c r="K285" s="26" t="s">
        <v>619</v>
      </c>
      <c r="L285" s="26" t="s">
        <v>668</v>
      </c>
      <c r="M285" s="26" t="s">
        <v>608</v>
      </c>
      <c r="N285" s="26" t="s">
        <v>753</v>
      </c>
      <c r="O285" s="27">
        <v>8643615.1300000008</v>
      </c>
      <c r="P285" s="27">
        <v>0</v>
      </c>
      <c r="Q285" s="27">
        <v>151821.57</v>
      </c>
      <c r="R285" s="27">
        <v>17576.009999999998</v>
      </c>
      <c r="S285" s="28" t="s">
        <v>1410</v>
      </c>
      <c r="T285" s="27">
        <v>8777860.6899999995</v>
      </c>
      <c r="U285" s="26" t="s">
        <v>645</v>
      </c>
      <c r="V285" s="24" t="s">
        <v>1814</v>
      </c>
      <c r="W285" s="29">
        <f t="shared" si="38"/>
        <v>526</v>
      </c>
    </row>
    <row r="286" spans="1:23" s="30" customFormat="1" ht="219" customHeight="1" x14ac:dyDescent="0.2">
      <c r="A286" s="20">
        <v>21</v>
      </c>
      <c r="B286" s="21" t="s">
        <v>615</v>
      </c>
      <c r="C286" s="21" t="s">
        <v>98</v>
      </c>
      <c r="D286" s="21" t="s">
        <v>188</v>
      </c>
      <c r="E286" s="22">
        <v>1</v>
      </c>
      <c r="F286" s="23" t="s">
        <v>616</v>
      </c>
      <c r="G286" s="24" t="s">
        <v>617</v>
      </c>
      <c r="H286" s="24" t="s">
        <v>443</v>
      </c>
      <c r="I286" s="25">
        <v>800021252527</v>
      </c>
      <c r="J286" s="26" t="s">
        <v>190</v>
      </c>
      <c r="K286" s="26" t="s">
        <v>191</v>
      </c>
      <c r="L286" s="26" t="s">
        <v>668</v>
      </c>
      <c r="M286" s="26" t="s">
        <v>608</v>
      </c>
      <c r="N286" s="26" t="s">
        <v>753</v>
      </c>
      <c r="O286" s="27">
        <v>0</v>
      </c>
      <c r="P286" s="27">
        <v>0</v>
      </c>
      <c r="Q286" s="27">
        <v>0</v>
      </c>
      <c r="R286" s="27">
        <v>0</v>
      </c>
      <c r="S286" s="28" t="s">
        <v>1815</v>
      </c>
      <c r="T286" s="27">
        <v>56110616.020000003</v>
      </c>
      <c r="U286" s="26" t="s">
        <v>645</v>
      </c>
      <c r="V286" s="24" t="s">
        <v>1290</v>
      </c>
      <c r="W286" s="29">
        <f t="shared" si="38"/>
        <v>527</v>
      </c>
    </row>
    <row r="287" spans="1:23" s="50" customFormat="1" ht="12.75" outlineLevel="2" x14ac:dyDescent="0.2">
      <c r="A287" s="48"/>
      <c r="B287" s="62" t="s">
        <v>264</v>
      </c>
      <c r="C287" s="63"/>
      <c r="D287" s="63"/>
      <c r="E287" s="44">
        <f>SUBTOTAL(9,E288:E294)</f>
        <v>7</v>
      </c>
      <c r="F287" s="45"/>
      <c r="G287" s="45"/>
      <c r="H287" s="45"/>
      <c r="I287" s="46"/>
      <c r="J287" s="45"/>
      <c r="K287" s="45"/>
      <c r="L287" s="45"/>
      <c r="M287" s="45"/>
      <c r="N287" s="45"/>
      <c r="O287" s="47"/>
      <c r="P287" s="47"/>
      <c r="Q287" s="47"/>
      <c r="R287" s="47"/>
      <c r="S287" s="45"/>
      <c r="T287" s="47"/>
      <c r="U287" s="45"/>
      <c r="V287" s="54"/>
      <c r="W287" s="59"/>
    </row>
    <row r="288" spans="1:23" s="30" customFormat="1" ht="277.5" customHeight="1" x14ac:dyDescent="0.2">
      <c r="A288" s="20">
        <v>21</v>
      </c>
      <c r="B288" s="21" t="s">
        <v>615</v>
      </c>
      <c r="C288" s="21" t="s">
        <v>98</v>
      </c>
      <c r="D288" s="21" t="s">
        <v>499</v>
      </c>
      <c r="E288" s="22">
        <v>1</v>
      </c>
      <c r="F288" s="23">
        <v>210</v>
      </c>
      <c r="G288" s="24" t="s">
        <v>192</v>
      </c>
      <c r="H288" s="24" t="s">
        <v>193</v>
      </c>
      <c r="I288" s="25">
        <v>700021274026</v>
      </c>
      <c r="J288" s="26" t="s">
        <v>721</v>
      </c>
      <c r="K288" s="26" t="s">
        <v>722</v>
      </c>
      <c r="L288" s="26" t="s">
        <v>668</v>
      </c>
      <c r="M288" s="26" t="s">
        <v>723</v>
      </c>
      <c r="N288" s="26" t="s">
        <v>225</v>
      </c>
      <c r="O288" s="27">
        <v>6328.27</v>
      </c>
      <c r="P288" s="27">
        <v>0</v>
      </c>
      <c r="Q288" s="27">
        <v>0</v>
      </c>
      <c r="R288" s="27">
        <v>0</v>
      </c>
      <c r="S288" s="28" t="s">
        <v>1537</v>
      </c>
      <c r="T288" s="27">
        <v>6328.27</v>
      </c>
      <c r="U288" s="26" t="s">
        <v>645</v>
      </c>
      <c r="V288" s="24" t="s">
        <v>1816</v>
      </c>
      <c r="W288" s="29">
        <f t="shared" ref="W288:W294" si="39">IF(OR(LEFT(I288)="7",LEFT(I288,1)="8"),VALUE(RIGHT(I288,3)),VALUE(RIGHT(I288,4)))</f>
        <v>26</v>
      </c>
    </row>
    <row r="289" spans="1:23" s="30" customFormat="1" ht="201" customHeight="1" x14ac:dyDescent="0.2">
      <c r="A289" s="20">
        <v>21</v>
      </c>
      <c r="B289" s="21" t="s">
        <v>615</v>
      </c>
      <c r="C289" s="21" t="s">
        <v>98</v>
      </c>
      <c r="D289" s="21" t="s">
        <v>499</v>
      </c>
      <c r="E289" s="22">
        <v>1</v>
      </c>
      <c r="F289" s="23">
        <v>210</v>
      </c>
      <c r="G289" s="24" t="s">
        <v>192</v>
      </c>
      <c r="H289" s="24" t="s">
        <v>193</v>
      </c>
      <c r="I289" s="25">
        <v>700021268119</v>
      </c>
      <c r="J289" s="26" t="s">
        <v>719</v>
      </c>
      <c r="K289" s="26" t="s">
        <v>720</v>
      </c>
      <c r="L289" s="26" t="s">
        <v>668</v>
      </c>
      <c r="M289" s="26" t="s">
        <v>396</v>
      </c>
      <c r="N289" s="26" t="s">
        <v>225</v>
      </c>
      <c r="O289" s="27">
        <v>1464.78</v>
      </c>
      <c r="P289" s="27">
        <v>0</v>
      </c>
      <c r="Q289" s="27">
        <v>50.22</v>
      </c>
      <c r="R289" s="27">
        <v>0</v>
      </c>
      <c r="S289" s="28" t="s">
        <v>1491</v>
      </c>
      <c r="T289" s="27">
        <v>1515</v>
      </c>
      <c r="U289" s="26" t="s">
        <v>645</v>
      </c>
      <c r="V289" s="24" t="s">
        <v>1591</v>
      </c>
      <c r="W289" s="29">
        <f t="shared" si="39"/>
        <v>119</v>
      </c>
    </row>
    <row r="290" spans="1:23" s="30" customFormat="1" ht="222.75" customHeight="1" x14ac:dyDescent="0.2">
      <c r="A290" s="20">
        <v>21</v>
      </c>
      <c r="B290" s="21" t="s">
        <v>615</v>
      </c>
      <c r="C290" s="21" t="s">
        <v>98</v>
      </c>
      <c r="D290" s="21" t="s">
        <v>499</v>
      </c>
      <c r="E290" s="22">
        <v>1</v>
      </c>
      <c r="F290" s="23">
        <v>210</v>
      </c>
      <c r="G290" s="24" t="s">
        <v>192</v>
      </c>
      <c r="H290" s="24" t="s">
        <v>193</v>
      </c>
      <c r="I290" s="25">
        <v>700021211125</v>
      </c>
      <c r="J290" s="26" t="s">
        <v>194</v>
      </c>
      <c r="K290" s="26" t="s">
        <v>717</v>
      </c>
      <c r="L290" s="26" t="s">
        <v>668</v>
      </c>
      <c r="M290" s="26" t="s">
        <v>610</v>
      </c>
      <c r="N290" s="26" t="s">
        <v>225</v>
      </c>
      <c r="O290" s="27">
        <v>5279234.01</v>
      </c>
      <c r="P290" s="27">
        <v>0</v>
      </c>
      <c r="Q290" s="27">
        <v>627934.05000000005</v>
      </c>
      <c r="R290" s="27">
        <v>0</v>
      </c>
      <c r="S290" s="28" t="s">
        <v>1411</v>
      </c>
      <c r="T290" s="27">
        <v>5907168.0599999996</v>
      </c>
      <c r="U290" s="26" t="s">
        <v>645</v>
      </c>
      <c r="V290" s="24" t="s">
        <v>1817</v>
      </c>
      <c r="W290" s="29">
        <f t="shared" si="39"/>
        <v>125</v>
      </c>
    </row>
    <row r="291" spans="1:23" s="30" customFormat="1" ht="198" customHeight="1" x14ac:dyDescent="0.2">
      <c r="A291" s="20">
        <v>21</v>
      </c>
      <c r="B291" s="21" t="s">
        <v>615</v>
      </c>
      <c r="C291" s="21" t="s">
        <v>98</v>
      </c>
      <c r="D291" s="21" t="s">
        <v>499</v>
      </c>
      <c r="E291" s="22">
        <v>1</v>
      </c>
      <c r="F291" s="23">
        <v>210</v>
      </c>
      <c r="G291" s="24" t="s">
        <v>192</v>
      </c>
      <c r="H291" s="24" t="s">
        <v>193</v>
      </c>
      <c r="I291" s="25">
        <v>700021261306</v>
      </c>
      <c r="J291" s="26" t="s">
        <v>718</v>
      </c>
      <c r="K291" s="26" t="s">
        <v>204</v>
      </c>
      <c r="L291" s="26" t="s">
        <v>668</v>
      </c>
      <c r="M291" s="26" t="s">
        <v>396</v>
      </c>
      <c r="N291" s="26" t="s">
        <v>225</v>
      </c>
      <c r="O291" s="27">
        <v>157.34</v>
      </c>
      <c r="P291" s="27">
        <v>0</v>
      </c>
      <c r="Q291" s="27">
        <v>0</v>
      </c>
      <c r="R291" s="27">
        <v>0</v>
      </c>
      <c r="S291" s="28" t="s">
        <v>1412</v>
      </c>
      <c r="T291" s="27">
        <v>157.34</v>
      </c>
      <c r="U291" s="26" t="s">
        <v>645</v>
      </c>
      <c r="V291" s="24" t="s">
        <v>1818</v>
      </c>
      <c r="W291" s="29">
        <f t="shared" si="39"/>
        <v>306</v>
      </c>
    </row>
    <row r="292" spans="1:23" s="30" customFormat="1" ht="252.75" customHeight="1" x14ac:dyDescent="0.2">
      <c r="A292" s="20">
        <v>21</v>
      </c>
      <c r="B292" s="21" t="s">
        <v>615</v>
      </c>
      <c r="C292" s="21" t="s">
        <v>98</v>
      </c>
      <c r="D292" s="21" t="s">
        <v>499</v>
      </c>
      <c r="E292" s="22">
        <v>1</v>
      </c>
      <c r="F292" s="23">
        <v>210</v>
      </c>
      <c r="G292" s="24" t="s">
        <v>192</v>
      </c>
      <c r="H292" s="24" t="s">
        <v>193</v>
      </c>
      <c r="I292" s="25">
        <v>700021276331</v>
      </c>
      <c r="J292" s="26" t="s">
        <v>724</v>
      </c>
      <c r="K292" s="26" t="s">
        <v>725</v>
      </c>
      <c r="L292" s="26" t="s">
        <v>668</v>
      </c>
      <c r="M292" s="26" t="s">
        <v>396</v>
      </c>
      <c r="N292" s="26" t="s">
        <v>225</v>
      </c>
      <c r="O292" s="27">
        <v>0</v>
      </c>
      <c r="P292" s="27">
        <v>0</v>
      </c>
      <c r="Q292" s="27">
        <v>0</v>
      </c>
      <c r="R292" s="27">
        <v>0</v>
      </c>
      <c r="S292" s="28" t="s">
        <v>1413</v>
      </c>
      <c r="T292" s="27">
        <v>0</v>
      </c>
      <c r="U292" s="26" t="s">
        <v>645</v>
      </c>
      <c r="V292" s="24" t="s">
        <v>1592</v>
      </c>
      <c r="W292" s="29">
        <f t="shared" si="39"/>
        <v>331</v>
      </c>
    </row>
    <row r="293" spans="1:23" s="30" customFormat="1" ht="203.25" customHeight="1" x14ac:dyDescent="0.2">
      <c r="A293" s="20">
        <v>21</v>
      </c>
      <c r="B293" s="21" t="s">
        <v>615</v>
      </c>
      <c r="C293" s="21" t="s">
        <v>98</v>
      </c>
      <c r="D293" s="21" t="s">
        <v>499</v>
      </c>
      <c r="E293" s="22">
        <v>1</v>
      </c>
      <c r="F293" s="23">
        <v>210</v>
      </c>
      <c r="G293" s="24" t="s">
        <v>192</v>
      </c>
      <c r="H293" s="24" t="s">
        <v>193</v>
      </c>
      <c r="I293" s="25">
        <v>700021300336</v>
      </c>
      <c r="J293" s="26" t="s">
        <v>726</v>
      </c>
      <c r="K293" s="26" t="s">
        <v>727</v>
      </c>
      <c r="L293" s="26" t="s">
        <v>668</v>
      </c>
      <c r="M293" s="26" t="s">
        <v>396</v>
      </c>
      <c r="N293" s="26" t="s">
        <v>225</v>
      </c>
      <c r="O293" s="27">
        <v>4825393.96</v>
      </c>
      <c r="P293" s="27">
        <v>0</v>
      </c>
      <c r="Q293" s="27">
        <v>58956.59</v>
      </c>
      <c r="R293" s="27">
        <v>0</v>
      </c>
      <c r="S293" s="28" t="s">
        <v>1414</v>
      </c>
      <c r="T293" s="27">
        <v>4884350.55</v>
      </c>
      <c r="U293" s="26" t="s">
        <v>645</v>
      </c>
      <c r="V293" s="24" t="s">
        <v>1819</v>
      </c>
      <c r="W293" s="29">
        <f t="shared" si="39"/>
        <v>336</v>
      </c>
    </row>
    <row r="294" spans="1:23" s="30" customFormat="1" ht="202.5" customHeight="1" x14ac:dyDescent="0.2">
      <c r="A294" s="20">
        <v>21</v>
      </c>
      <c r="B294" s="21" t="s">
        <v>615</v>
      </c>
      <c r="C294" s="21" t="s">
        <v>98</v>
      </c>
      <c r="D294" s="21" t="s">
        <v>499</v>
      </c>
      <c r="E294" s="22">
        <v>1</v>
      </c>
      <c r="F294" s="23" t="s">
        <v>616</v>
      </c>
      <c r="G294" s="24" t="s">
        <v>617</v>
      </c>
      <c r="H294" s="24" t="s">
        <v>728</v>
      </c>
      <c r="I294" s="25">
        <v>700021258044</v>
      </c>
      <c r="J294" s="26" t="s">
        <v>729</v>
      </c>
      <c r="K294" s="26" t="s">
        <v>205</v>
      </c>
      <c r="L294" s="26" t="s">
        <v>668</v>
      </c>
      <c r="M294" s="26" t="s">
        <v>764</v>
      </c>
      <c r="N294" s="26" t="s">
        <v>632</v>
      </c>
      <c r="O294" s="27">
        <v>0</v>
      </c>
      <c r="P294" s="27">
        <v>0</v>
      </c>
      <c r="Q294" s="27">
        <v>0</v>
      </c>
      <c r="R294" s="27">
        <v>0</v>
      </c>
      <c r="S294" s="28" t="s">
        <v>1820</v>
      </c>
      <c r="T294" s="27">
        <v>56110616.020000003</v>
      </c>
      <c r="U294" s="26" t="s">
        <v>645</v>
      </c>
      <c r="V294" s="24" t="s">
        <v>1290</v>
      </c>
      <c r="W294" s="29">
        <f t="shared" si="39"/>
        <v>44</v>
      </c>
    </row>
    <row r="295" spans="1:23" s="9" customFormat="1" ht="36" customHeight="1" outlineLevel="3" x14ac:dyDescent="0.2">
      <c r="A295" s="38"/>
      <c r="B295" s="66" t="s">
        <v>60</v>
      </c>
      <c r="C295" s="67"/>
      <c r="D295" s="67"/>
      <c r="E295" s="39">
        <f>SUBTOTAL(9,E298:F397)</f>
        <v>99</v>
      </c>
      <c r="F295" s="40"/>
      <c r="G295" s="40"/>
      <c r="H295" s="40"/>
      <c r="I295" s="41"/>
      <c r="J295" s="40"/>
      <c r="K295" s="40"/>
      <c r="L295" s="40"/>
      <c r="M295" s="40"/>
      <c r="N295" s="40"/>
      <c r="O295" s="42"/>
      <c r="P295" s="43"/>
      <c r="Q295" s="43"/>
      <c r="R295" s="43"/>
      <c r="S295" s="40"/>
      <c r="T295" s="43"/>
      <c r="U295" s="40"/>
      <c r="V295" s="52"/>
      <c r="W295" s="58"/>
    </row>
    <row r="296" spans="1:23" s="50" customFormat="1" ht="12.75" outlineLevel="1" x14ac:dyDescent="0.2">
      <c r="A296" s="49"/>
      <c r="B296" s="60" t="s">
        <v>651</v>
      </c>
      <c r="C296" s="61" t="s">
        <v>649</v>
      </c>
      <c r="D296" s="61"/>
      <c r="E296" s="34">
        <f>SUBTOTAL(9,E298:E397)</f>
        <v>99</v>
      </c>
      <c r="F296" s="35"/>
      <c r="G296" s="35"/>
      <c r="H296" s="35"/>
      <c r="I296" s="36"/>
      <c r="J296" s="35"/>
      <c r="K296" s="35"/>
      <c r="L296" s="35"/>
      <c r="M296" s="35"/>
      <c r="N296" s="35"/>
      <c r="O296" s="37"/>
      <c r="P296" s="37"/>
      <c r="Q296" s="37"/>
      <c r="R296" s="37"/>
      <c r="S296" s="35"/>
      <c r="T296" s="37"/>
      <c r="U296" s="35"/>
      <c r="V296" s="53"/>
      <c r="W296" s="59"/>
    </row>
    <row r="297" spans="1:23" s="50" customFormat="1" ht="12.75" outlineLevel="2" x14ac:dyDescent="0.2">
      <c r="A297" s="48"/>
      <c r="B297" s="62" t="s">
        <v>263</v>
      </c>
      <c r="C297" s="63"/>
      <c r="D297" s="63"/>
      <c r="E297" s="44">
        <f>SUBTOTAL(9,E298:E360)</f>
        <v>63</v>
      </c>
      <c r="F297" s="45"/>
      <c r="G297" s="45"/>
      <c r="H297" s="45"/>
      <c r="I297" s="46"/>
      <c r="J297" s="45"/>
      <c r="K297" s="45"/>
      <c r="L297" s="45"/>
      <c r="M297" s="45"/>
      <c r="N297" s="45"/>
      <c r="O297" s="47"/>
      <c r="P297" s="47"/>
      <c r="Q297" s="47"/>
      <c r="R297" s="47"/>
      <c r="S297" s="45"/>
      <c r="T297" s="47"/>
      <c r="U297" s="45"/>
      <c r="V297" s="54"/>
      <c r="W297" s="59"/>
    </row>
    <row r="298" spans="1:23" s="30" customFormat="1" ht="346.5" customHeight="1" x14ac:dyDescent="0.2">
      <c r="A298" s="20">
        <v>38</v>
      </c>
      <c r="B298" s="21" t="s">
        <v>60</v>
      </c>
      <c r="C298" s="21" t="s">
        <v>98</v>
      </c>
      <c r="D298" s="21" t="s">
        <v>188</v>
      </c>
      <c r="E298" s="22">
        <v>1</v>
      </c>
      <c r="F298" s="23" t="s">
        <v>973</v>
      </c>
      <c r="G298" s="24" t="s">
        <v>974</v>
      </c>
      <c r="H298" s="24" t="s">
        <v>974</v>
      </c>
      <c r="I298" s="25" t="s">
        <v>975</v>
      </c>
      <c r="J298" s="26" t="s">
        <v>976</v>
      </c>
      <c r="K298" s="26" t="s">
        <v>977</v>
      </c>
      <c r="L298" s="26" t="s">
        <v>501</v>
      </c>
      <c r="M298" s="26" t="s">
        <v>978</v>
      </c>
      <c r="N298" s="26" t="s">
        <v>637</v>
      </c>
      <c r="O298" s="27">
        <v>115833</v>
      </c>
      <c r="P298" s="27">
        <v>0</v>
      </c>
      <c r="Q298" s="27">
        <v>2019</v>
      </c>
      <c r="R298" s="27">
        <v>12180</v>
      </c>
      <c r="S298" s="28" t="s">
        <v>1415</v>
      </c>
      <c r="T298" s="27">
        <v>105672</v>
      </c>
      <c r="U298" s="26" t="s">
        <v>645</v>
      </c>
      <c r="V298" s="24" t="s">
        <v>1821</v>
      </c>
      <c r="W298" s="29">
        <f t="shared" ref="W298:W360" si="40">IF(OR(LEFT(I298)="7",LEFT(I298,1)="8"),VALUE(RIGHT(I298,3)),VALUE(RIGHT(I298,4)))</f>
        <v>1547</v>
      </c>
    </row>
    <row r="299" spans="1:23" s="30" customFormat="1" ht="178.5" x14ac:dyDescent="0.2">
      <c r="A299" s="20">
        <v>38</v>
      </c>
      <c r="B299" s="21" t="s">
        <v>60</v>
      </c>
      <c r="C299" s="21" t="s">
        <v>98</v>
      </c>
      <c r="D299" s="21" t="s">
        <v>188</v>
      </c>
      <c r="E299" s="22">
        <v>1</v>
      </c>
      <c r="F299" s="23" t="s">
        <v>417</v>
      </c>
      <c r="G299" s="24" t="s">
        <v>418</v>
      </c>
      <c r="H299" s="24" t="s">
        <v>418</v>
      </c>
      <c r="I299" s="25" t="s">
        <v>572</v>
      </c>
      <c r="J299" s="26" t="s">
        <v>573</v>
      </c>
      <c r="K299" s="26" t="s">
        <v>855</v>
      </c>
      <c r="L299" s="26" t="s">
        <v>668</v>
      </c>
      <c r="M299" s="26" t="s">
        <v>574</v>
      </c>
      <c r="N299" s="26" t="s">
        <v>753</v>
      </c>
      <c r="O299" s="27">
        <v>877613.38</v>
      </c>
      <c r="P299" s="27">
        <v>0</v>
      </c>
      <c r="Q299" s="27">
        <v>15957.27</v>
      </c>
      <c r="R299" s="27">
        <v>4350</v>
      </c>
      <c r="S299" s="28" t="s">
        <v>1822</v>
      </c>
      <c r="T299" s="27">
        <v>889220.65</v>
      </c>
      <c r="U299" s="26" t="s">
        <v>226</v>
      </c>
      <c r="V299" s="24" t="s">
        <v>1823</v>
      </c>
      <c r="W299" s="29">
        <f t="shared" si="40"/>
        <v>1491</v>
      </c>
    </row>
    <row r="300" spans="1:23" s="30" customFormat="1" ht="178.5" x14ac:dyDescent="0.2">
      <c r="A300" s="20">
        <v>38</v>
      </c>
      <c r="B300" s="21" t="s">
        <v>60</v>
      </c>
      <c r="C300" s="21" t="s">
        <v>98</v>
      </c>
      <c r="D300" s="21" t="s">
        <v>188</v>
      </c>
      <c r="E300" s="22">
        <v>1</v>
      </c>
      <c r="F300" s="23" t="s">
        <v>417</v>
      </c>
      <c r="G300" s="24" t="s">
        <v>418</v>
      </c>
      <c r="H300" s="24" t="s">
        <v>418</v>
      </c>
      <c r="I300" s="25" t="s">
        <v>419</v>
      </c>
      <c r="J300" s="26" t="s">
        <v>420</v>
      </c>
      <c r="K300" s="26" t="s">
        <v>77</v>
      </c>
      <c r="L300" s="26" t="s">
        <v>668</v>
      </c>
      <c r="M300" s="26" t="s">
        <v>376</v>
      </c>
      <c r="N300" s="26" t="s">
        <v>637</v>
      </c>
      <c r="O300" s="27">
        <v>2683960.21</v>
      </c>
      <c r="P300" s="27">
        <v>0</v>
      </c>
      <c r="Q300" s="27">
        <v>29502.29</v>
      </c>
      <c r="R300" s="27">
        <v>8700</v>
      </c>
      <c r="S300" s="28" t="s">
        <v>1824</v>
      </c>
      <c r="T300" s="27">
        <v>2704762.5</v>
      </c>
      <c r="U300" s="26" t="s">
        <v>226</v>
      </c>
      <c r="V300" s="24" t="s">
        <v>1291</v>
      </c>
      <c r="W300" s="29">
        <f t="shared" si="40"/>
        <v>1103</v>
      </c>
    </row>
    <row r="301" spans="1:23" s="30" customFormat="1" ht="178.5" x14ac:dyDescent="0.2">
      <c r="A301" s="20">
        <v>38</v>
      </c>
      <c r="B301" s="21" t="s">
        <v>60</v>
      </c>
      <c r="C301" s="21" t="s">
        <v>98</v>
      </c>
      <c r="D301" s="21" t="s">
        <v>188</v>
      </c>
      <c r="E301" s="22">
        <v>1</v>
      </c>
      <c r="F301" s="23" t="s">
        <v>78</v>
      </c>
      <c r="G301" s="24" t="s">
        <v>79</v>
      </c>
      <c r="H301" s="24" t="s">
        <v>79</v>
      </c>
      <c r="I301" s="25" t="s">
        <v>80</v>
      </c>
      <c r="J301" s="26" t="s">
        <v>304</v>
      </c>
      <c r="K301" s="26" t="s">
        <v>856</v>
      </c>
      <c r="L301" s="26" t="s">
        <v>668</v>
      </c>
      <c r="M301" s="26" t="s">
        <v>376</v>
      </c>
      <c r="N301" s="26" t="s">
        <v>225</v>
      </c>
      <c r="O301" s="27">
        <v>47100904</v>
      </c>
      <c r="P301" s="27">
        <v>0</v>
      </c>
      <c r="Q301" s="27">
        <v>558467.36</v>
      </c>
      <c r="R301" s="27">
        <v>6239436.9100000001</v>
      </c>
      <c r="S301" s="28" t="s">
        <v>1416</v>
      </c>
      <c r="T301" s="27">
        <v>41419934.450000003</v>
      </c>
      <c r="U301" s="26" t="s">
        <v>226</v>
      </c>
      <c r="V301" s="24" t="s">
        <v>1475</v>
      </c>
      <c r="W301" s="29">
        <f t="shared" si="40"/>
        <v>1116</v>
      </c>
    </row>
    <row r="302" spans="1:23" s="30" customFormat="1" ht="201.75" customHeight="1" x14ac:dyDescent="0.2">
      <c r="A302" s="20">
        <v>38</v>
      </c>
      <c r="B302" s="21" t="s">
        <v>60</v>
      </c>
      <c r="C302" s="21" t="s">
        <v>98</v>
      </c>
      <c r="D302" s="21" t="s">
        <v>188</v>
      </c>
      <c r="E302" s="22">
        <v>1</v>
      </c>
      <c r="F302" s="23" t="s">
        <v>673</v>
      </c>
      <c r="G302" s="24" t="s">
        <v>921</v>
      </c>
      <c r="H302" s="24" t="s">
        <v>921</v>
      </c>
      <c r="I302" s="25" t="s">
        <v>675</v>
      </c>
      <c r="J302" s="26" t="s">
        <v>676</v>
      </c>
      <c r="K302" s="26" t="s">
        <v>922</v>
      </c>
      <c r="L302" s="26" t="s">
        <v>668</v>
      </c>
      <c r="M302" s="26" t="s">
        <v>376</v>
      </c>
      <c r="N302" s="26" t="s">
        <v>632</v>
      </c>
      <c r="O302" s="27">
        <v>105397756.06</v>
      </c>
      <c r="P302" s="27">
        <v>0</v>
      </c>
      <c r="Q302" s="27">
        <v>1815243</v>
      </c>
      <c r="R302" s="27">
        <v>8183051.0300000003</v>
      </c>
      <c r="S302" s="28" t="s">
        <v>1538</v>
      </c>
      <c r="T302" s="27">
        <v>99029948.030000001</v>
      </c>
      <c r="U302" s="26" t="s">
        <v>645</v>
      </c>
      <c r="V302" s="24" t="s">
        <v>1239</v>
      </c>
      <c r="W302" s="29">
        <f t="shared" si="40"/>
        <v>1111</v>
      </c>
    </row>
    <row r="303" spans="1:23" s="30" customFormat="1" ht="207.75" customHeight="1" x14ac:dyDescent="0.2">
      <c r="A303" s="20">
        <v>38</v>
      </c>
      <c r="B303" s="21" t="s">
        <v>60</v>
      </c>
      <c r="C303" s="21" t="s">
        <v>98</v>
      </c>
      <c r="D303" s="21" t="s">
        <v>188</v>
      </c>
      <c r="E303" s="22">
        <v>1</v>
      </c>
      <c r="F303" s="23" t="s">
        <v>673</v>
      </c>
      <c r="G303" s="24" t="s">
        <v>674</v>
      </c>
      <c r="H303" s="24" t="s">
        <v>674</v>
      </c>
      <c r="I303" s="25" t="s">
        <v>677</v>
      </c>
      <c r="J303" s="26" t="s">
        <v>678</v>
      </c>
      <c r="K303" s="26" t="s">
        <v>679</v>
      </c>
      <c r="L303" s="26" t="s">
        <v>668</v>
      </c>
      <c r="M303" s="26" t="s">
        <v>811</v>
      </c>
      <c r="N303" s="26" t="s">
        <v>330</v>
      </c>
      <c r="O303" s="27">
        <v>5089710.5599999996</v>
      </c>
      <c r="P303" s="27">
        <v>0</v>
      </c>
      <c r="Q303" s="27">
        <v>91455.71</v>
      </c>
      <c r="R303" s="27">
        <v>0</v>
      </c>
      <c r="S303" s="28" t="s">
        <v>1825</v>
      </c>
      <c r="T303" s="27">
        <v>5181166.2699999996</v>
      </c>
      <c r="U303" s="26" t="s">
        <v>645</v>
      </c>
      <c r="V303" s="24" t="s">
        <v>1240</v>
      </c>
      <c r="W303" s="29">
        <f t="shared" si="40"/>
        <v>1371</v>
      </c>
    </row>
    <row r="304" spans="1:23" s="30" customFormat="1" ht="178.5" x14ac:dyDescent="0.2">
      <c r="A304" s="20">
        <v>38</v>
      </c>
      <c r="B304" s="21" t="s">
        <v>60</v>
      </c>
      <c r="C304" s="21" t="s">
        <v>98</v>
      </c>
      <c r="D304" s="21" t="s">
        <v>188</v>
      </c>
      <c r="E304" s="22">
        <v>1</v>
      </c>
      <c r="F304" s="23" t="s">
        <v>680</v>
      </c>
      <c r="G304" s="24" t="s">
        <v>681</v>
      </c>
      <c r="H304" s="24" t="s">
        <v>681</v>
      </c>
      <c r="I304" s="25" t="s">
        <v>682</v>
      </c>
      <c r="J304" s="26" t="s">
        <v>683</v>
      </c>
      <c r="K304" s="26" t="s">
        <v>72</v>
      </c>
      <c r="L304" s="26" t="s">
        <v>668</v>
      </c>
      <c r="M304" s="26" t="s">
        <v>376</v>
      </c>
      <c r="N304" s="26" t="s">
        <v>225</v>
      </c>
      <c r="O304" s="27">
        <v>32930552.57</v>
      </c>
      <c r="P304" s="27">
        <v>0</v>
      </c>
      <c r="Q304" s="27">
        <v>486617.29</v>
      </c>
      <c r="R304" s="27">
        <v>10907673.17</v>
      </c>
      <c r="S304" s="28" t="s">
        <v>1593</v>
      </c>
      <c r="T304" s="27">
        <v>24552248.100000001</v>
      </c>
      <c r="U304" s="26" t="s">
        <v>645</v>
      </c>
      <c r="V304" s="24" t="s">
        <v>1826</v>
      </c>
      <c r="W304" s="29">
        <f t="shared" si="40"/>
        <v>1125</v>
      </c>
    </row>
    <row r="305" spans="1:23" s="30" customFormat="1" ht="252" customHeight="1" x14ac:dyDescent="0.2">
      <c r="A305" s="20">
        <v>38</v>
      </c>
      <c r="B305" s="21" t="s">
        <v>60</v>
      </c>
      <c r="C305" s="21" t="s">
        <v>98</v>
      </c>
      <c r="D305" s="21" t="s">
        <v>188</v>
      </c>
      <c r="E305" s="22">
        <v>1</v>
      </c>
      <c r="F305" s="23" t="s">
        <v>73</v>
      </c>
      <c r="G305" s="24" t="s">
        <v>490</v>
      </c>
      <c r="H305" s="24" t="s">
        <v>490</v>
      </c>
      <c r="I305" s="25" t="s">
        <v>491</v>
      </c>
      <c r="J305" s="26" t="s">
        <v>515</v>
      </c>
      <c r="K305" s="26" t="s">
        <v>382</v>
      </c>
      <c r="L305" s="26" t="s">
        <v>668</v>
      </c>
      <c r="M305" s="26" t="s">
        <v>376</v>
      </c>
      <c r="N305" s="26" t="s">
        <v>225</v>
      </c>
      <c r="O305" s="27">
        <v>29853709.949999999</v>
      </c>
      <c r="P305" s="27">
        <v>0</v>
      </c>
      <c r="Q305" s="27">
        <v>479422.64</v>
      </c>
      <c r="R305" s="27">
        <v>2259839.08</v>
      </c>
      <c r="S305" s="28" t="s">
        <v>1827</v>
      </c>
      <c r="T305" s="27">
        <v>28073293.510000002</v>
      </c>
      <c r="U305" s="26" t="s">
        <v>645</v>
      </c>
      <c r="V305" s="24" t="s">
        <v>1828</v>
      </c>
      <c r="W305" s="29">
        <f t="shared" si="40"/>
        <v>1112</v>
      </c>
    </row>
    <row r="306" spans="1:23" s="30" customFormat="1" ht="178.5" x14ac:dyDescent="0.2">
      <c r="A306" s="20">
        <v>38</v>
      </c>
      <c r="B306" s="21" t="s">
        <v>60</v>
      </c>
      <c r="C306" s="21" t="s">
        <v>98</v>
      </c>
      <c r="D306" s="21" t="s">
        <v>188</v>
      </c>
      <c r="E306" s="22">
        <v>1</v>
      </c>
      <c r="F306" s="23" t="s">
        <v>119</v>
      </c>
      <c r="G306" s="24" t="s">
        <v>120</v>
      </c>
      <c r="H306" s="24" t="s">
        <v>120</v>
      </c>
      <c r="I306" s="25" t="s">
        <v>121</v>
      </c>
      <c r="J306" s="26" t="s">
        <v>122</v>
      </c>
      <c r="K306" s="26" t="s">
        <v>383</v>
      </c>
      <c r="L306" s="26" t="s">
        <v>668</v>
      </c>
      <c r="M306" s="26" t="s">
        <v>376</v>
      </c>
      <c r="N306" s="26" t="s">
        <v>225</v>
      </c>
      <c r="O306" s="27">
        <v>67527872.239999995</v>
      </c>
      <c r="P306" s="27">
        <v>700936.56</v>
      </c>
      <c r="Q306" s="27">
        <v>1023095.57</v>
      </c>
      <c r="R306" s="27">
        <v>-366239.75</v>
      </c>
      <c r="S306" s="28" t="s">
        <v>1417</v>
      </c>
      <c r="T306" s="27">
        <v>69618144.120000005</v>
      </c>
      <c r="U306" s="26" t="s">
        <v>645</v>
      </c>
      <c r="V306" s="24" t="s">
        <v>1829</v>
      </c>
      <c r="W306" s="29">
        <f t="shared" si="40"/>
        <v>1044</v>
      </c>
    </row>
    <row r="307" spans="1:23" s="30" customFormat="1" ht="204" x14ac:dyDescent="0.2">
      <c r="A307" s="20">
        <v>38</v>
      </c>
      <c r="B307" s="21" t="s">
        <v>60</v>
      </c>
      <c r="C307" s="21" t="s">
        <v>98</v>
      </c>
      <c r="D307" s="21" t="s">
        <v>188</v>
      </c>
      <c r="E307" s="22">
        <v>1</v>
      </c>
      <c r="F307" s="23" t="s">
        <v>119</v>
      </c>
      <c r="G307" s="24" t="s">
        <v>120</v>
      </c>
      <c r="H307" s="24" t="s">
        <v>120</v>
      </c>
      <c r="I307" s="25" t="s">
        <v>492</v>
      </c>
      <c r="J307" s="26" t="s">
        <v>493</v>
      </c>
      <c r="K307" s="26" t="s">
        <v>384</v>
      </c>
      <c r="L307" s="26" t="s">
        <v>668</v>
      </c>
      <c r="M307" s="26" t="s">
        <v>376</v>
      </c>
      <c r="N307" s="26" t="s">
        <v>225</v>
      </c>
      <c r="O307" s="27">
        <v>286955214.92000002</v>
      </c>
      <c r="P307" s="27">
        <v>64232392.649999999</v>
      </c>
      <c r="Q307" s="27">
        <v>9091491.8000000007</v>
      </c>
      <c r="R307" s="27">
        <v>63900978.369999997</v>
      </c>
      <c r="S307" s="28" t="s">
        <v>1418</v>
      </c>
      <c r="T307" s="27">
        <v>296378121</v>
      </c>
      <c r="U307" s="26" t="s">
        <v>645</v>
      </c>
      <c r="V307" s="24" t="s">
        <v>1830</v>
      </c>
      <c r="W307" s="29">
        <f t="shared" si="40"/>
        <v>1114</v>
      </c>
    </row>
    <row r="308" spans="1:23" s="30" customFormat="1" ht="178.5" x14ac:dyDescent="0.2">
      <c r="A308" s="20">
        <v>38</v>
      </c>
      <c r="B308" s="21" t="s">
        <v>60</v>
      </c>
      <c r="C308" s="21" t="s">
        <v>98</v>
      </c>
      <c r="D308" s="21" t="s">
        <v>188</v>
      </c>
      <c r="E308" s="22">
        <v>1</v>
      </c>
      <c r="F308" s="23" t="s">
        <v>699</v>
      </c>
      <c r="G308" s="24" t="s">
        <v>700</v>
      </c>
      <c r="H308" s="24" t="s">
        <v>700</v>
      </c>
      <c r="I308" s="25" t="s">
        <v>701</v>
      </c>
      <c r="J308" s="26" t="s">
        <v>702</v>
      </c>
      <c r="K308" s="26" t="s">
        <v>703</v>
      </c>
      <c r="L308" s="26" t="s">
        <v>668</v>
      </c>
      <c r="M308" s="26" t="s">
        <v>764</v>
      </c>
      <c r="N308" s="26" t="s">
        <v>225</v>
      </c>
      <c r="O308" s="27">
        <v>2258990.81</v>
      </c>
      <c r="P308" s="27">
        <v>0</v>
      </c>
      <c r="Q308" s="27">
        <v>32647.39</v>
      </c>
      <c r="R308" s="27">
        <v>1030934.84</v>
      </c>
      <c r="S308" s="28" t="s">
        <v>1492</v>
      </c>
      <c r="T308" s="27">
        <v>1260703.3600000001</v>
      </c>
      <c r="U308" s="26" t="s">
        <v>226</v>
      </c>
      <c r="V308" s="24" t="s">
        <v>1539</v>
      </c>
      <c r="W308" s="29">
        <f t="shared" si="40"/>
        <v>1119</v>
      </c>
    </row>
    <row r="309" spans="1:23" s="30" customFormat="1" ht="191.25" x14ac:dyDescent="0.2">
      <c r="A309" s="20">
        <v>38</v>
      </c>
      <c r="B309" s="21" t="s">
        <v>60</v>
      </c>
      <c r="C309" s="21" t="s">
        <v>98</v>
      </c>
      <c r="D309" s="21" t="s">
        <v>188</v>
      </c>
      <c r="E309" s="22">
        <v>1</v>
      </c>
      <c r="F309" s="23" t="s">
        <v>979</v>
      </c>
      <c r="G309" s="24" t="s">
        <v>980</v>
      </c>
      <c r="H309" s="24" t="s">
        <v>980</v>
      </c>
      <c r="I309" s="25" t="s">
        <v>981</v>
      </c>
      <c r="J309" s="26" t="s">
        <v>982</v>
      </c>
      <c r="K309" s="26" t="s">
        <v>983</v>
      </c>
      <c r="L309" s="26" t="s">
        <v>501</v>
      </c>
      <c r="M309" s="26" t="s">
        <v>984</v>
      </c>
      <c r="N309" s="26" t="s">
        <v>225</v>
      </c>
      <c r="O309" s="27">
        <v>3504221.03</v>
      </c>
      <c r="P309" s="27">
        <v>60776.08</v>
      </c>
      <c r="Q309" s="27">
        <v>55.12</v>
      </c>
      <c r="R309" s="27">
        <v>12583.17</v>
      </c>
      <c r="S309" s="28" t="s">
        <v>1831</v>
      </c>
      <c r="T309" s="27">
        <v>3552469.06</v>
      </c>
      <c r="U309" s="26" t="s">
        <v>226</v>
      </c>
      <c r="V309" s="24" t="s">
        <v>1250</v>
      </c>
      <c r="W309" s="29">
        <f t="shared" si="40"/>
        <v>1548</v>
      </c>
    </row>
    <row r="310" spans="1:23" s="30" customFormat="1" ht="178.5" x14ac:dyDescent="0.2">
      <c r="A310" s="20">
        <v>38</v>
      </c>
      <c r="B310" s="21" t="s">
        <v>60</v>
      </c>
      <c r="C310" s="21" t="s">
        <v>98</v>
      </c>
      <c r="D310" s="21" t="s">
        <v>188</v>
      </c>
      <c r="E310" s="22">
        <v>1</v>
      </c>
      <c r="F310" s="23" t="s">
        <v>704</v>
      </c>
      <c r="G310" s="24" t="s">
        <v>705</v>
      </c>
      <c r="H310" s="24" t="s">
        <v>705</v>
      </c>
      <c r="I310" s="25" t="s">
        <v>709</v>
      </c>
      <c r="J310" s="26" t="s">
        <v>516</v>
      </c>
      <c r="K310" s="26" t="s">
        <v>35</v>
      </c>
      <c r="L310" s="26" t="s">
        <v>668</v>
      </c>
      <c r="M310" s="26" t="s">
        <v>376</v>
      </c>
      <c r="N310" s="26" t="s">
        <v>753</v>
      </c>
      <c r="O310" s="27">
        <v>6634946.3899999997</v>
      </c>
      <c r="P310" s="27">
        <v>0</v>
      </c>
      <c r="Q310" s="27">
        <v>107941.8</v>
      </c>
      <c r="R310" s="27">
        <v>7478.43</v>
      </c>
      <c r="S310" s="28" t="s">
        <v>1594</v>
      </c>
      <c r="T310" s="27">
        <v>6735409.7599999998</v>
      </c>
      <c r="U310" s="26" t="s">
        <v>645</v>
      </c>
      <c r="V310" s="24" t="s">
        <v>1476</v>
      </c>
      <c r="W310" s="29">
        <f t="shared" si="40"/>
        <v>1388</v>
      </c>
    </row>
    <row r="311" spans="1:23" s="30" customFormat="1" ht="178.5" x14ac:dyDescent="0.2">
      <c r="A311" s="20">
        <v>38</v>
      </c>
      <c r="B311" s="21" t="s">
        <v>60</v>
      </c>
      <c r="C311" s="21" t="s">
        <v>98</v>
      </c>
      <c r="D311" s="21" t="s">
        <v>188</v>
      </c>
      <c r="E311" s="22">
        <v>1</v>
      </c>
      <c r="F311" s="23" t="s">
        <v>704</v>
      </c>
      <c r="G311" s="24" t="s">
        <v>705</v>
      </c>
      <c r="H311" s="24" t="s">
        <v>705</v>
      </c>
      <c r="I311" s="25" t="s">
        <v>706</v>
      </c>
      <c r="J311" s="26" t="s">
        <v>707</v>
      </c>
      <c r="K311" s="26" t="s">
        <v>708</v>
      </c>
      <c r="L311" s="26" t="s">
        <v>668</v>
      </c>
      <c r="M311" s="26" t="s">
        <v>914</v>
      </c>
      <c r="N311" s="26" t="s">
        <v>637</v>
      </c>
      <c r="O311" s="27">
        <v>11863580.550000001</v>
      </c>
      <c r="P311" s="27">
        <v>0</v>
      </c>
      <c r="Q311" s="27">
        <v>214968.35</v>
      </c>
      <c r="R311" s="27">
        <v>3480</v>
      </c>
      <c r="S311" s="28" t="s">
        <v>1832</v>
      </c>
      <c r="T311" s="27">
        <v>12075068.9</v>
      </c>
      <c r="U311" s="26" t="s">
        <v>645</v>
      </c>
      <c r="V311" s="24" t="s">
        <v>1270</v>
      </c>
      <c r="W311" s="29">
        <f t="shared" si="40"/>
        <v>1104</v>
      </c>
    </row>
    <row r="312" spans="1:23" s="30" customFormat="1" ht="178.5" x14ac:dyDescent="0.2">
      <c r="A312" s="20">
        <v>38</v>
      </c>
      <c r="B312" s="21" t="s">
        <v>60</v>
      </c>
      <c r="C312" s="21" t="s">
        <v>98</v>
      </c>
      <c r="D312" s="21" t="s">
        <v>188</v>
      </c>
      <c r="E312" s="22">
        <v>1</v>
      </c>
      <c r="F312" s="23" t="s">
        <v>36</v>
      </c>
      <c r="G312" s="24" t="s">
        <v>9</v>
      </c>
      <c r="H312" s="24" t="s">
        <v>9</v>
      </c>
      <c r="I312" s="25" t="s">
        <v>10</v>
      </c>
      <c r="J312" s="26" t="s">
        <v>11</v>
      </c>
      <c r="K312" s="26" t="s">
        <v>12</v>
      </c>
      <c r="L312" s="26" t="s">
        <v>668</v>
      </c>
      <c r="M312" s="26" t="s">
        <v>376</v>
      </c>
      <c r="N312" s="26" t="s">
        <v>225</v>
      </c>
      <c r="O312" s="27">
        <v>19734164.73</v>
      </c>
      <c r="P312" s="27">
        <v>0</v>
      </c>
      <c r="Q312" s="27">
        <v>342161.16</v>
      </c>
      <c r="R312" s="27">
        <v>9693.4500000000007</v>
      </c>
      <c r="S312" s="28" t="s">
        <v>1596</v>
      </c>
      <c r="T312" s="27">
        <v>20066632.440000001</v>
      </c>
      <c r="U312" s="26" t="s">
        <v>645</v>
      </c>
      <c r="V312" s="24" t="s">
        <v>967</v>
      </c>
      <c r="W312" s="29">
        <f t="shared" si="40"/>
        <v>1485</v>
      </c>
    </row>
    <row r="313" spans="1:23" s="30" customFormat="1" ht="178.5" x14ac:dyDescent="0.2">
      <c r="A313" s="20">
        <v>38</v>
      </c>
      <c r="B313" s="21" t="s">
        <v>60</v>
      </c>
      <c r="C313" s="21" t="s">
        <v>98</v>
      </c>
      <c r="D313" s="21" t="s">
        <v>188</v>
      </c>
      <c r="E313" s="22">
        <v>1</v>
      </c>
      <c r="F313" s="23" t="s">
        <v>36</v>
      </c>
      <c r="G313" s="24" t="s">
        <v>37</v>
      </c>
      <c r="H313" s="24" t="s">
        <v>37</v>
      </c>
      <c r="I313" s="25" t="s">
        <v>38</v>
      </c>
      <c r="J313" s="26" t="s">
        <v>39</v>
      </c>
      <c r="K313" s="26" t="s">
        <v>40</v>
      </c>
      <c r="L313" s="26" t="s">
        <v>668</v>
      </c>
      <c r="M313" s="26" t="s">
        <v>811</v>
      </c>
      <c r="N313" s="26" t="s">
        <v>753</v>
      </c>
      <c r="O313" s="27">
        <v>840494.81</v>
      </c>
      <c r="P313" s="27">
        <v>0</v>
      </c>
      <c r="Q313" s="27">
        <v>14125.35</v>
      </c>
      <c r="R313" s="27">
        <v>0</v>
      </c>
      <c r="S313" s="28" t="s">
        <v>1595</v>
      </c>
      <c r="T313" s="27">
        <v>854620.16000000003</v>
      </c>
      <c r="U313" s="26" t="s">
        <v>645</v>
      </c>
      <c r="V313" s="24" t="s">
        <v>968</v>
      </c>
      <c r="W313" s="29">
        <f t="shared" si="40"/>
        <v>176</v>
      </c>
    </row>
    <row r="314" spans="1:23" s="30" customFormat="1" ht="178.5" x14ac:dyDescent="0.2">
      <c r="A314" s="20">
        <v>38</v>
      </c>
      <c r="B314" s="21" t="s">
        <v>60</v>
      </c>
      <c r="C314" s="21" t="s">
        <v>98</v>
      </c>
      <c r="D314" s="21" t="s">
        <v>188</v>
      </c>
      <c r="E314" s="22">
        <v>1</v>
      </c>
      <c r="F314" s="23" t="s">
        <v>41</v>
      </c>
      <c r="G314" s="24" t="s">
        <v>42</v>
      </c>
      <c r="H314" s="24" t="s">
        <v>42</v>
      </c>
      <c r="I314" s="25" t="s">
        <v>43</v>
      </c>
      <c r="J314" s="26" t="s">
        <v>44</v>
      </c>
      <c r="K314" s="26" t="s">
        <v>479</v>
      </c>
      <c r="L314" s="26" t="s">
        <v>668</v>
      </c>
      <c r="M314" s="26" t="s">
        <v>376</v>
      </c>
      <c r="N314" s="26" t="s">
        <v>637</v>
      </c>
      <c r="O314" s="27">
        <v>11300473.18</v>
      </c>
      <c r="P314" s="27">
        <v>0</v>
      </c>
      <c r="Q314" s="27">
        <v>232740.83</v>
      </c>
      <c r="R314" s="27">
        <v>1357340.14</v>
      </c>
      <c r="S314" s="28" t="s">
        <v>1597</v>
      </c>
      <c r="T314" s="27">
        <v>9732982.3499999996</v>
      </c>
      <c r="U314" s="26" t="s">
        <v>645</v>
      </c>
      <c r="V314" s="24" t="s">
        <v>1477</v>
      </c>
      <c r="W314" s="29">
        <f t="shared" si="40"/>
        <v>1126</v>
      </c>
    </row>
    <row r="315" spans="1:23" s="30" customFormat="1" ht="204.75" customHeight="1" x14ac:dyDescent="0.2">
      <c r="A315" s="20">
        <v>38</v>
      </c>
      <c r="B315" s="21" t="s">
        <v>60</v>
      </c>
      <c r="C315" s="21" t="s">
        <v>98</v>
      </c>
      <c r="D315" s="21" t="s">
        <v>188</v>
      </c>
      <c r="E315" s="22">
        <v>1</v>
      </c>
      <c r="F315" s="23" t="s">
        <v>480</v>
      </c>
      <c r="G315" s="24" t="s">
        <v>60</v>
      </c>
      <c r="H315" s="24" t="s">
        <v>60</v>
      </c>
      <c r="I315" s="25">
        <v>700038100146</v>
      </c>
      <c r="J315" s="26" t="s">
        <v>61</v>
      </c>
      <c r="K315" s="26" t="s">
        <v>576</v>
      </c>
      <c r="L315" s="26" t="s">
        <v>223</v>
      </c>
      <c r="M315" s="26" t="s">
        <v>224</v>
      </c>
      <c r="N315" s="26" t="s">
        <v>637</v>
      </c>
      <c r="O315" s="27">
        <v>4017795.74</v>
      </c>
      <c r="P315" s="27">
        <v>0</v>
      </c>
      <c r="Q315" s="27">
        <v>82071.22</v>
      </c>
      <c r="R315" s="27">
        <v>27424.06</v>
      </c>
      <c r="S315" s="28" t="s">
        <v>1422</v>
      </c>
      <c r="T315" s="27">
        <v>4518384.51</v>
      </c>
      <c r="U315" s="26" t="s">
        <v>645</v>
      </c>
      <c r="V315" s="24" t="s">
        <v>1833</v>
      </c>
      <c r="W315" s="29">
        <f t="shared" si="40"/>
        <v>146</v>
      </c>
    </row>
    <row r="316" spans="1:23" s="30" customFormat="1" ht="344.25" x14ac:dyDescent="0.2">
      <c r="A316" s="20">
        <v>38</v>
      </c>
      <c r="B316" s="21" t="s">
        <v>60</v>
      </c>
      <c r="C316" s="21" t="s">
        <v>98</v>
      </c>
      <c r="D316" s="21" t="s">
        <v>188</v>
      </c>
      <c r="E316" s="22">
        <v>1</v>
      </c>
      <c r="F316" s="23" t="s">
        <v>480</v>
      </c>
      <c r="G316" s="24" t="s">
        <v>60</v>
      </c>
      <c r="H316" s="24" t="s">
        <v>60</v>
      </c>
      <c r="I316" s="25">
        <v>20013810001201</v>
      </c>
      <c r="J316" s="26" t="s">
        <v>845</v>
      </c>
      <c r="K316" s="26" t="s">
        <v>846</v>
      </c>
      <c r="L316" s="26" t="s">
        <v>668</v>
      </c>
      <c r="M316" s="26" t="s">
        <v>376</v>
      </c>
      <c r="N316" s="26" t="s">
        <v>637</v>
      </c>
      <c r="O316" s="27">
        <v>47649680.450000003</v>
      </c>
      <c r="P316" s="27">
        <v>0</v>
      </c>
      <c r="Q316" s="27">
        <v>966660.06</v>
      </c>
      <c r="R316" s="27">
        <v>87000</v>
      </c>
      <c r="S316" s="28" t="s">
        <v>1834</v>
      </c>
      <c r="T316" s="27">
        <v>38586109.509999998</v>
      </c>
      <c r="U316" s="26" t="s">
        <v>645</v>
      </c>
      <c r="V316" s="24" t="s">
        <v>1835</v>
      </c>
      <c r="W316" s="29">
        <f t="shared" si="40"/>
        <v>1201</v>
      </c>
    </row>
    <row r="317" spans="1:23" s="30" customFormat="1" ht="178.5" x14ac:dyDescent="0.2">
      <c r="A317" s="20">
        <v>38</v>
      </c>
      <c r="B317" s="21" t="s">
        <v>60</v>
      </c>
      <c r="C317" s="21" t="s">
        <v>98</v>
      </c>
      <c r="D317" s="21" t="s">
        <v>188</v>
      </c>
      <c r="E317" s="22">
        <v>1</v>
      </c>
      <c r="F317" s="23" t="s">
        <v>480</v>
      </c>
      <c r="G317" s="24" t="s">
        <v>60</v>
      </c>
      <c r="H317" s="24" t="s">
        <v>60</v>
      </c>
      <c r="I317" s="25">
        <v>20023810001256</v>
      </c>
      <c r="J317" s="26" t="s">
        <v>206</v>
      </c>
      <c r="K317" s="26" t="s">
        <v>857</v>
      </c>
      <c r="L317" s="26" t="s">
        <v>223</v>
      </c>
      <c r="M317" s="26" t="s">
        <v>224</v>
      </c>
      <c r="N317" s="26" t="s">
        <v>637</v>
      </c>
      <c r="O317" s="27">
        <v>442707090.79000002</v>
      </c>
      <c r="P317" s="27">
        <v>103127.13</v>
      </c>
      <c r="Q317" s="27">
        <v>9100774.2200000007</v>
      </c>
      <c r="R317" s="27">
        <v>7297635.8099999996</v>
      </c>
      <c r="S317" s="28" t="s">
        <v>1540</v>
      </c>
      <c r="T317" s="27">
        <v>354841342.32999998</v>
      </c>
      <c r="U317" s="26" t="s">
        <v>645</v>
      </c>
      <c r="V317" s="24" t="s">
        <v>1836</v>
      </c>
      <c r="W317" s="29">
        <f t="shared" si="40"/>
        <v>1256</v>
      </c>
    </row>
    <row r="318" spans="1:23" s="30" customFormat="1" ht="178.5" x14ac:dyDescent="0.2">
      <c r="A318" s="20">
        <v>38</v>
      </c>
      <c r="B318" s="21" t="s">
        <v>60</v>
      </c>
      <c r="C318" s="21" t="s">
        <v>98</v>
      </c>
      <c r="D318" s="21" t="s">
        <v>188</v>
      </c>
      <c r="E318" s="22">
        <v>1</v>
      </c>
      <c r="F318" s="23" t="s">
        <v>480</v>
      </c>
      <c r="G318" s="24" t="s">
        <v>60</v>
      </c>
      <c r="H318" s="24" t="s">
        <v>60</v>
      </c>
      <c r="I318" s="25">
        <v>20023810001257</v>
      </c>
      <c r="J318" s="26" t="s">
        <v>82</v>
      </c>
      <c r="K318" s="26" t="s">
        <v>83</v>
      </c>
      <c r="L318" s="26" t="s">
        <v>223</v>
      </c>
      <c r="M318" s="26" t="s">
        <v>224</v>
      </c>
      <c r="N318" s="26" t="s">
        <v>637</v>
      </c>
      <c r="O318" s="27">
        <v>32183054.219999999</v>
      </c>
      <c r="P318" s="27">
        <v>0</v>
      </c>
      <c r="Q318" s="27">
        <v>663674.48</v>
      </c>
      <c r="R318" s="27">
        <v>23682.14</v>
      </c>
      <c r="S318" s="28" t="s">
        <v>1541</v>
      </c>
      <c r="T318" s="27">
        <v>32823046.559999999</v>
      </c>
      <c r="U318" s="26" t="s">
        <v>645</v>
      </c>
      <c r="V318" s="24" t="s">
        <v>1837</v>
      </c>
      <c r="W318" s="29">
        <f t="shared" si="40"/>
        <v>1257</v>
      </c>
    </row>
    <row r="319" spans="1:23" s="30" customFormat="1" ht="198" customHeight="1" x14ac:dyDescent="0.2">
      <c r="A319" s="20">
        <v>38</v>
      </c>
      <c r="B319" s="21" t="s">
        <v>60</v>
      </c>
      <c r="C319" s="21" t="s">
        <v>98</v>
      </c>
      <c r="D319" s="21" t="s">
        <v>188</v>
      </c>
      <c r="E319" s="22">
        <v>1</v>
      </c>
      <c r="F319" s="23" t="s">
        <v>480</v>
      </c>
      <c r="G319" s="24" t="s">
        <v>60</v>
      </c>
      <c r="H319" s="24" t="s">
        <v>60</v>
      </c>
      <c r="I319" s="25">
        <v>20023810001258</v>
      </c>
      <c r="J319" s="26" t="s">
        <v>84</v>
      </c>
      <c r="K319" s="26" t="s">
        <v>85</v>
      </c>
      <c r="L319" s="26" t="s">
        <v>223</v>
      </c>
      <c r="M319" s="26" t="s">
        <v>224</v>
      </c>
      <c r="N319" s="26" t="s">
        <v>637</v>
      </c>
      <c r="O319" s="27">
        <v>39442382.509999998</v>
      </c>
      <c r="P319" s="27">
        <v>14700000</v>
      </c>
      <c r="Q319" s="27">
        <v>824348.65</v>
      </c>
      <c r="R319" s="27">
        <v>351803.32</v>
      </c>
      <c r="S319" s="28" t="s">
        <v>1493</v>
      </c>
      <c r="T319" s="27">
        <v>23703377.609999999</v>
      </c>
      <c r="U319" s="26" t="s">
        <v>645</v>
      </c>
      <c r="V319" s="24" t="s">
        <v>1838</v>
      </c>
      <c r="W319" s="29">
        <f t="shared" si="40"/>
        <v>1258</v>
      </c>
    </row>
    <row r="320" spans="1:23" s="30" customFormat="1" ht="178.5" x14ac:dyDescent="0.2">
      <c r="A320" s="20">
        <v>38</v>
      </c>
      <c r="B320" s="21" t="s">
        <v>60</v>
      </c>
      <c r="C320" s="21" t="s">
        <v>98</v>
      </c>
      <c r="D320" s="21" t="s">
        <v>188</v>
      </c>
      <c r="E320" s="22">
        <v>1</v>
      </c>
      <c r="F320" s="23" t="s">
        <v>480</v>
      </c>
      <c r="G320" s="24" t="s">
        <v>60</v>
      </c>
      <c r="H320" s="24" t="s">
        <v>60</v>
      </c>
      <c r="I320" s="25">
        <v>20023810001259</v>
      </c>
      <c r="J320" s="26" t="s">
        <v>786</v>
      </c>
      <c r="K320" s="26" t="s">
        <v>86</v>
      </c>
      <c r="L320" s="26" t="s">
        <v>223</v>
      </c>
      <c r="M320" s="26" t="s">
        <v>224</v>
      </c>
      <c r="N320" s="26" t="s">
        <v>637</v>
      </c>
      <c r="O320" s="27">
        <v>97166054.329999998</v>
      </c>
      <c r="P320" s="27">
        <v>70817.8</v>
      </c>
      <c r="Q320" s="27">
        <v>1770581.38</v>
      </c>
      <c r="R320" s="27">
        <v>25879217.010000002</v>
      </c>
      <c r="S320" s="28" t="s">
        <v>1839</v>
      </c>
      <c r="T320" s="27">
        <v>28948168.18</v>
      </c>
      <c r="U320" s="26" t="s">
        <v>645</v>
      </c>
      <c r="V320" s="24" t="s">
        <v>1840</v>
      </c>
      <c r="W320" s="29">
        <f t="shared" si="40"/>
        <v>1259</v>
      </c>
    </row>
    <row r="321" spans="1:23" s="30" customFormat="1" ht="204" x14ac:dyDescent="0.2">
      <c r="A321" s="20">
        <v>38</v>
      </c>
      <c r="B321" s="21" t="s">
        <v>60</v>
      </c>
      <c r="C321" s="21" t="s">
        <v>98</v>
      </c>
      <c r="D321" s="21" t="s">
        <v>188</v>
      </c>
      <c r="E321" s="22">
        <v>1</v>
      </c>
      <c r="F321" s="23" t="s">
        <v>480</v>
      </c>
      <c r="G321" s="24" t="s">
        <v>60</v>
      </c>
      <c r="H321" s="24" t="s">
        <v>60</v>
      </c>
      <c r="I321" s="25">
        <v>20023810001260</v>
      </c>
      <c r="J321" s="26" t="s">
        <v>87</v>
      </c>
      <c r="K321" s="26" t="s">
        <v>88</v>
      </c>
      <c r="L321" s="26" t="s">
        <v>223</v>
      </c>
      <c r="M321" s="26" t="s">
        <v>224</v>
      </c>
      <c r="N321" s="26" t="s">
        <v>637</v>
      </c>
      <c r="O321" s="27">
        <v>25970120.57</v>
      </c>
      <c r="P321" s="27">
        <v>0</v>
      </c>
      <c r="Q321" s="27">
        <v>523722.68</v>
      </c>
      <c r="R321" s="27">
        <v>19168.87</v>
      </c>
      <c r="S321" s="28" t="s">
        <v>1542</v>
      </c>
      <c r="T321" s="27">
        <v>24767234.359999999</v>
      </c>
      <c r="U321" s="26" t="s">
        <v>645</v>
      </c>
      <c r="V321" s="24" t="s">
        <v>1841</v>
      </c>
      <c r="W321" s="29">
        <f t="shared" si="40"/>
        <v>1260</v>
      </c>
    </row>
    <row r="322" spans="1:23" s="30" customFormat="1" ht="178.5" x14ac:dyDescent="0.2">
      <c r="A322" s="20">
        <v>38</v>
      </c>
      <c r="B322" s="21" t="s">
        <v>60</v>
      </c>
      <c r="C322" s="21" t="s">
        <v>98</v>
      </c>
      <c r="D322" s="21" t="s">
        <v>188</v>
      </c>
      <c r="E322" s="22">
        <v>1</v>
      </c>
      <c r="F322" s="23" t="s">
        <v>480</v>
      </c>
      <c r="G322" s="24" t="s">
        <v>60</v>
      </c>
      <c r="H322" s="24" t="s">
        <v>60</v>
      </c>
      <c r="I322" s="25">
        <v>20023810001261</v>
      </c>
      <c r="J322" s="26" t="s">
        <v>430</v>
      </c>
      <c r="K322" s="26" t="s">
        <v>431</v>
      </c>
      <c r="L322" s="26" t="s">
        <v>223</v>
      </c>
      <c r="M322" s="26" t="s">
        <v>224</v>
      </c>
      <c r="N322" s="26" t="s">
        <v>637</v>
      </c>
      <c r="O322" s="27">
        <v>37818359.659999996</v>
      </c>
      <c r="P322" s="27">
        <v>0</v>
      </c>
      <c r="Q322" s="27">
        <v>762582.51</v>
      </c>
      <c r="R322" s="27">
        <v>27838.23</v>
      </c>
      <c r="S322" s="28" t="s">
        <v>1598</v>
      </c>
      <c r="T322" s="27">
        <v>35011198.310000002</v>
      </c>
      <c r="U322" s="26" t="s">
        <v>645</v>
      </c>
      <c r="V322" s="24" t="s">
        <v>1842</v>
      </c>
      <c r="W322" s="29">
        <f t="shared" si="40"/>
        <v>1261</v>
      </c>
    </row>
    <row r="323" spans="1:23" s="30" customFormat="1" ht="178.5" x14ac:dyDescent="0.2">
      <c r="A323" s="20">
        <v>38</v>
      </c>
      <c r="B323" s="21" t="s">
        <v>60</v>
      </c>
      <c r="C323" s="21" t="s">
        <v>98</v>
      </c>
      <c r="D323" s="21" t="s">
        <v>188</v>
      </c>
      <c r="E323" s="22">
        <v>1</v>
      </c>
      <c r="F323" s="23" t="s">
        <v>480</v>
      </c>
      <c r="G323" s="24" t="s">
        <v>60</v>
      </c>
      <c r="H323" s="24" t="s">
        <v>60</v>
      </c>
      <c r="I323" s="25">
        <v>20023810001306</v>
      </c>
      <c r="J323" s="26" t="s">
        <v>432</v>
      </c>
      <c r="K323" s="26" t="s">
        <v>433</v>
      </c>
      <c r="L323" s="26" t="s">
        <v>223</v>
      </c>
      <c r="M323" s="26" t="s">
        <v>224</v>
      </c>
      <c r="N323" s="26" t="s">
        <v>637</v>
      </c>
      <c r="O323" s="27">
        <v>234708428.13</v>
      </c>
      <c r="P323" s="27">
        <v>227229.07</v>
      </c>
      <c r="Q323" s="27">
        <v>4845402.29</v>
      </c>
      <c r="R323" s="27">
        <v>104257.29</v>
      </c>
      <c r="S323" s="28" t="s">
        <v>1419</v>
      </c>
      <c r="T323" s="27">
        <v>49371109.869999997</v>
      </c>
      <c r="U323" s="26" t="s">
        <v>645</v>
      </c>
      <c r="V323" s="24" t="s">
        <v>1843</v>
      </c>
      <c r="W323" s="29">
        <f t="shared" si="40"/>
        <v>1306</v>
      </c>
    </row>
    <row r="324" spans="1:23" s="30" customFormat="1" ht="178.5" x14ac:dyDescent="0.2">
      <c r="A324" s="20">
        <v>38</v>
      </c>
      <c r="B324" s="21" t="s">
        <v>60</v>
      </c>
      <c r="C324" s="21" t="s">
        <v>98</v>
      </c>
      <c r="D324" s="21" t="s">
        <v>188</v>
      </c>
      <c r="E324" s="22">
        <v>1</v>
      </c>
      <c r="F324" s="23" t="s">
        <v>480</v>
      </c>
      <c r="G324" s="24" t="s">
        <v>60</v>
      </c>
      <c r="H324" s="24" t="s">
        <v>60</v>
      </c>
      <c r="I324" s="25">
        <v>20023810001307</v>
      </c>
      <c r="J324" s="26" t="s">
        <v>434</v>
      </c>
      <c r="K324" s="26" t="s">
        <v>435</v>
      </c>
      <c r="L324" s="26" t="s">
        <v>223</v>
      </c>
      <c r="M324" s="26" t="s">
        <v>224</v>
      </c>
      <c r="N324" s="26" t="s">
        <v>637</v>
      </c>
      <c r="O324" s="27">
        <v>126961532.5</v>
      </c>
      <c r="P324" s="27">
        <v>2778.25</v>
      </c>
      <c r="Q324" s="27">
        <v>2540741.52</v>
      </c>
      <c r="R324" s="27">
        <v>15440263.960000001</v>
      </c>
      <c r="S324" s="28" t="s">
        <v>1599</v>
      </c>
      <c r="T324" s="27">
        <v>96110823.609999999</v>
      </c>
      <c r="U324" s="26" t="s">
        <v>645</v>
      </c>
      <c r="V324" s="24" t="s">
        <v>1844</v>
      </c>
      <c r="W324" s="29">
        <f t="shared" si="40"/>
        <v>1307</v>
      </c>
    </row>
    <row r="325" spans="1:23" s="30" customFormat="1" ht="178.5" x14ac:dyDescent="0.2">
      <c r="A325" s="20">
        <v>38</v>
      </c>
      <c r="B325" s="21" t="s">
        <v>60</v>
      </c>
      <c r="C325" s="21" t="s">
        <v>98</v>
      </c>
      <c r="D325" s="21" t="s">
        <v>188</v>
      </c>
      <c r="E325" s="22">
        <v>1</v>
      </c>
      <c r="F325" s="23" t="s">
        <v>480</v>
      </c>
      <c r="G325" s="24" t="s">
        <v>60</v>
      </c>
      <c r="H325" s="24" t="s">
        <v>60</v>
      </c>
      <c r="I325" s="25">
        <v>20023810001309</v>
      </c>
      <c r="J325" s="26" t="s">
        <v>184</v>
      </c>
      <c r="K325" s="26" t="s">
        <v>185</v>
      </c>
      <c r="L325" s="26" t="s">
        <v>223</v>
      </c>
      <c r="M325" s="26" t="s">
        <v>224</v>
      </c>
      <c r="N325" s="26" t="s">
        <v>637</v>
      </c>
      <c r="O325" s="27">
        <v>14525311.27</v>
      </c>
      <c r="P325" s="27">
        <v>0</v>
      </c>
      <c r="Q325" s="27">
        <v>190763.94</v>
      </c>
      <c r="R325" s="27">
        <v>6962143.9199999999</v>
      </c>
      <c r="S325" s="28" t="s">
        <v>1600</v>
      </c>
      <c r="T325" s="27">
        <v>6067860.6200000001</v>
      </c>
      <c r="U325" s="26" t="s">
        <v>645</v>
      </c>
      <c r="V325" s="24" t="s">
        <v>1845</v>
      </c>
      <c r="W325" s="29">
        <f t="shared" si="40"/>
        <v>1309</v>
      </c>
    </row>
    <row r="326" spans="1:23" s="30" customFormat="1" ht="178.5" x14ac:dyDescent="0.2">
      <c r="A326" s="20">
        <v>38</v>
      </c>
      <c r="B326" s="21" t="s">
        <v>60</v>
      </c>
      <c r="C326" s="21" t="s">
        <v>98</v>
      </c>
      <c r="D326" s="21" t="s">
        <v>188</v>
      </c>
      <c r="E326" s="22">
        <v>1</v>
      </c>
      <c r="F326" s="23" t="s">
        <v>480</v>
      </c>
      <c r="G326" s="24" t="s">
        <v>60</v>
      </c>
      <c r="H326" s="24" t="s">
        <v>60</v>
      </c>
      <c r="I326" s="25">
        <v>20033810001316</v>
      </c>
      <c r="J326" s="26" t="s">
        <v>326</v>
      </c>
      <c r="K326" s="26" t="s">
        <v>556</v>
      </c>
      <c r="L326" s="26" t="s">
        <v>668</v>
      </c>
      <c r="M326" s="26" t="s">
        <v>376</v>
      </c>
      <c r="N326" s="26" t="s">
        <v>637</v>
      </c>
      <c r="O326" s="27">
        <v>1230653853.5</v>
      </c>
      <c r="P326" s="27">
        <v>202367177.34999999</v>
      </c>
      <c r="Q326" s="27">
        <v>25895362.809999999</v>
      </c>
      <c r="R326" s="27">
        <v>54895534.649999999</v>
      </c>
      <c r="S326" s="28" t="s">
        <v>1601</v>
      </c>
      <c r="T326" s="27">
        <v>1252986730</v>
      </c>
      <c r="U326" s="26" t="s">
        <v>645</v>
      </c>
      <c r="V326" s="24" t="s">
        <v>1846</v>
      </c>
      <c r="W326" s="29">
        <f t="shared" si="40"/>
        <v>1316</v>
      </c>
    </row>
    <row r="327" spans="1:23" s="30" customFormat="1" ht="178.5" x14ac:dyDescent="0.2">
      <c r="A327" s="20">
        <v>38</v>
      </c>
      <c r="B327" s="21" t="s">
        <v>60</v>
      </c>
      <c r="C327" s="21" t="s">
        <v>98</v>
      </c>
      <c r="D327" s="21" t="s">
        <v>188</v>
      </c>
      <c r="E327" s="22">
        <v>1</v>
      </c>
      <c r="F327" s="23" t="s">
        <v>480</v>
      </c>
      <c r="G327" s="24" t="s">
        <v>60</v>
      </c>
      <c r="H327" s="24" t="s">
        <v>60</v>
      </c>
      <c r="I327" s="25">
        <v>20033810001317</v>
      </c>
      <c r="J327" s="26" t="s">
        <v>557</v>
      </c>
      <c r="K327" s="26" t="s">
        <v>558</v>
      </c>
      <c r="L327" s="26" t="s">
        <v>223</v>
      </c>
      <c r="M327" s="26" t="s">
        <v>224</v>
      </c>
      <c r="N327" s="26" t="s">
        <v>637</v>
      </c>
      <c r="O327" s="27">
        <v>1173284357.95</v>
      </c>
      <c r="P327" s="27">
        <v>164463937.47999999</v>
      </c>
      <c r="Q327" s="27">
        <v>25883652.57</v>
      </c>
      <c r="R327" s="27">
        <v>591954.81000000006</v>
      </c>
      <c r="S327" s="28" t="s">
        <v>1602</v>
      </c>
      <c r="T327" s="27">
        <v>757377741.75</v>
      </c>
      <c r="U327" s="26" t="s">
        <v>645</v>
      </c>
      <c r="V327" s="24" t="s">
        <v>1847</v>
      </c>
      <c r="W327" s="29">
        <f t="shared" si="40"/>
        <v>1317</v>
      </c>
    </row>
    <row r="328" spans="1:23" s="30" customFormat="1" ht="178.5" x14ac:dyDescent="0.2">
      <c r="A328" s="20">
        <v>38</v>
      </c>
      <c r="B328" s="21" t="s">
        <v>60</v>
      </c>
      <c r="C328" s="21" t="s">
        <v>98</v>
      </c>
      <c r="D328" s="21" t="s">
        <v>188</v>
      </c>
      <c r="E328" s="22">
        <v>1</v>
      </c>
      <c r="F328" s="23" t="s">
        <v>480</v>
      </c>
      <c r="G328" s="24" t="s">
        <v>60</v>
      </c>
      <c r="H328" s="24" t="s">
        <v>60</v>
      </c>
      <c r="I328" s="25">
        <v>20033810001318</v>
      </c>
      <c r="J328" s="26" t="s">
        <v>559</v>
      </c>
      <c r="K328" s="26" t="s">
        <v>560</v>
      </c>
      <c r="L328" s="26" t="s">
        <v>223</v>
      </c>
      <c r="M328" s="26" t="s">
        <v>224</v>
      </c>
      <c r="N328" s="26" t="s">
        <v>637</v>
      </c>
      <c r="O328" s="27">
        <v>12275954.560000001</v>
      </c>
      <c r="P328" s="27">
        <v>16974.64</v>
      </c>
      <c r="Q328" s="27">
        <v>253314.97</v>
      </c>
      <c r="R328" s="27">
        <v>18179.650000000001</v>
      </c>
      <c r="S328" s="28" t="s">
        <v>1543</v>
      </c>
      <c r="T328" s="27">
        <v>8261212.0800000001</v>
      </c>
      <c r="U328" s="26" t="s">
        <v>645</v>
      </c>
      <c r="V328" s="24" t="s">
        <v>1848</v>
      </c>
      <c r="W328" s="29">
        <f t="shared" si="40"/>
        <v>1318</v>
      </c>
    </row>
    <row r="329" spans="1:23" s="30" customFormat="1" ht="266.25" customHeight="1" x14ac:dyDescent="0.2">
      <c r="A329" s="20">
        <v>38</v>
      </c>
      <c r="B329" s="21" t="s">
        <v>60</v>
      </c>
      <c r="C329" s="21" t="s">
        <v>98</v>
      </c>
      <c r="D329" s="21" t="s">
        <v>188</v>
      </c>
      <c r="E329" s="22">
        <v>1</v>
      </c>
      <c r="F329" s="23" t="s">
        <v>480</v>
      </c>
      <c r="G329" s="24" t="s">
        <v>60</v>
      </c>
      <c r="H329" s="24" t="s">
        <v>60</v>
      </c>
      <c r="I329" s="25">
        <v>20033810001349</v>
      </c>
      <c r="J329" s="26" t="s">
        <v>561</v>
      </c>
      <c r="K329" s="26" t="s">
        <v>131</v>
      </c>
      <c r="L329" s="26" t="s">
        <v>223</v>
      </c>
      <c r="M329" s="26" t="s">
        <v>224</v>
      </c>
      <c r="N329" s="26" t="s">
        <v>637</v>
      </c>
      <c r="O329" s="27">
        <v>15350985.119999999</v>
      </c>
      <c r="P329" s="27">
        <v>2590098.98</v>
      </c>
      <c r="Q329" s="27">
        <v>342739.36</v>
      </c>
      <c r="R329" s="27">
        <v>127949.31</v>
      </c>
      <c r="S329" s="28" t="s">
        <v>1849</v>
      </c>
      <c r="T329" s="27">
        <v>10938446.76</v>
      </c>
      <c r="U329" s="26" t="s">
        <v>645</v>
      </c>
      <c r="V329" s="24" t="s">
        <v>1850</v>
      </c>
      <c r="W329" s="29">
        <f t="shared" si="40"/>
        <v>1349</v>
      </c>
    </row>
    <row r="330" spans="1:23" s="30" customFormat="1" ht="178.5" x14ac:dyDescent="0.2">
      <c r="A330" s="20">
        <v>38</v>
      </c>
      <c r="B330" s="21" t="s">
        <v>60</v>
      </c>
      <c r="C330" s="21" t="s">
        <v>98</v>
      </c>
      <c r="D330" s="21" t="s">
        <v>188</v>
      </c>
      <c r="E330" s="22">
        <v>1</v>
      </c>
      <c r="F330" s="23" t="s">
        <v>480</v>
      </c>
      <c r="G330" s="24" t="s">
        <v>60</v>
      </c>
      <c r="H330" s="24" t="s">
        <v>60</v>
      </c>
      <c r="I330" s="25">
        <v>20043810001360</v>
      </c>
      <c r="J330" s="26" t="s">
        <v>413</v>
      </c>
      <c r="K330" s="26" t="s">
        <v>414</v>
      </c>
      <c r="L330" s="26" t="s">
        <v>223</v>
      </c>
      <c r="M330" s="26" t="s">
        <v>224</v>
      </c>
      <c r="N330" s="26" t="s">
        <v>637</v>
      </c>
      <c r="O330" s="27">
        <v>69608925.219999999</v>
      </c>
      <c r="P330" s="27">
        <v>0</v>
      </c>
      <c r="Q330" s="27">
        <v>1436003.81</v>
      </c>
      <c r="R330" s="27">
        <v>30694.79</v>
      </c>
      <c r="S330" s="28" t="s">
        <v>1420</v>
      </c>
      <c r="T330" s="27">
        <v>41809703.32</v>
      </c>
      <c r="U330" s="26" t="s">
        <v>645</v>
      </c>
      <c r="V330" s="24" t="s">
        <v>1851</v>
      </c>
      <c r="W330" s="29">
        <f t="shared" si="40"/>
        <v>1360</v>
      </c>
    </row>
    <row r="331" spans="1:23" s="30" customFormat="1" ht="213.75" customHeight="1" x14ac:dyDescent="0.2">
      <c r="A331" s="20">
        <v>38</v>
      </c>
      <c r="B331" s="21" t="s">
        <v>60</v>
      </c>
      <c r="C331" s="21" t="s">
        <v>98</v>
      </c>
      <c r="D331" s="21" t="s">
        <v>188</v>
      </c>
      <c r="E331" s="22">
        <v>1</v>
      </c>
      <c r="F331" s="23" t="s">
        <v>480</v>
      </c>
      <c r="G331" s="24" t="s">
        <v>60</v>
      </c>
      <c r="H331" s="24" t="s">
        <v>60</v>
      </c>
      <c r="I331" s="25">
        <v>20043810001363</v>
      </c>
      <c r="J331" s="26" t="s">
        <v>415</v>
      </c>
      <c r="K331" s="26" t="s">
        <v>416</v>
      </c>
      <c r="L331" s="26" t="s">
        <v>223</v>
      </c>
      <c r="M331" s="26" t="s">
        <v>224</v>
      </c>
      <c r="N331" s="26" t="s">
        <v>637</v>
      </c>
      <c r="O331" s="27">
        <v>58923623.5</v>
      </c>
      <c r="P331" s="27">
        <v>0</v>
      </c>
      <c r="Q331" s="27">
        <v>1028420.77</v>
      </c>
      <c r="R331" s="27">
        <v>12142015.18</v>
      </c>
      <c r="S331" s="28" t="s">
        <v>1603</v>
      </c>
      <c r="T331" s="27">
        <v>39891030.229999997</v>
      </c>
      <c r="U331" s="26" t="s">
        <v>645</v>
      </c>
      <c r="V331" s="24" t="s">
        <v>1852</v>
      </c>
      <c r="W331" s="29">
        <f t="shared" si="40"/>
        <v>1363</v>
      </c>
    </row>
    <row r="332" spans="1:23" s="30" customFormat="1" ht="204.75" customHeight="1" x14ac:dyDescent="0.2">
      <c r="A332" s="20">
        <v>38</v>
      </c>
      <c r="B332" s="21" t="s">
        <v>60</v>
      </c>
      <c r="C332" s="21" t="s">
        <v>98</v>
      </c>
      <c r="D332" s="21" t="s">
        <v>188</v>
      </c>
      <c r="E332" s="22">
        <v>1</v>
      </c>
      <c r="F332" s="23" t="s">
        <v>480</v>
      </c>
      <c r="G332" s="24" t="s">
        <v>60</v>
      </c>
      <c r="H332" s="24" t="s">
        <v>60</v>
      </c>
      <c r="I332" s="25" t="s">
        <v>787</v>
      </c>
      <c r="J332" s="26" t="s">
        <v>1183</v>
      </c>
      <c r="K332" s="26" t="s">
        <v>230</v>
      </c>
      <c r="L332" s="26" t="s">
        <v>223</v>
      </c>
      <c r="M332" s="26" t="s">
        <v>224</v>
      </c>
      <c r="N332" s="26" t="s">
        <v>637</v>
      </c>
      <c r="O332" s="27">
        <v>295943526.00999999</v>
      </c>
      <c r="P332" s="27">
        <v>462847.6</v>
      </c>
      <c r="Q332" s="27">
        <v>5477304.9500000002</v>
      </c>
      <c r="R332" s="27">
        <v>16413953.880000001</v>
      </c>
      <c r="S332" s="28" t="s">
        <v>1604</v>
      </c>
      <c r="T332" s="27">
        <v>209979120.47999999</v>
      </c>
      <c r="U332" s="26" t="s">
        <v>645</v>
      </c>
      <c r="V332" s="24" t="s">
        <v>1853</v>
      </c>
      <c r="W332" s="29">
        <f t="shared" si="40"/>
        <v>1490</v>
      </c>
    </row>
    <row r="333" spans="1:23" s="30" customFormat="1" ht="200.25" customHeight="1" x14ac:dyDescent="0.2">
      <c r="A333" s="20">
        <v>38</v>
      </c>
      <c r="B333" s="21" t="s">
        <v>60</v>
      </c>
      <c r="C333" s="21" t="s">
        <v>98</v>
      </c>
      <c r="D333" s="21" t="s">
        <v>188</v>
      </c>
      <c r="E333" s="22">
        <v>1</v>
      </c>
      <c r="F333" s="23" t="s">
        <v>480</v>
      </c>
      <c r="G333" s="24" t="s">
        <v>60</v>
      </c>
      <c r="H333" s="24" t="s">
        <v>60</v>
      </c>
      <c r="I333" s="25" t="s">
        <v>788</v>
      </c>
      <c r="J333" s="26" t="s">
        <v>789</v>
      </c>
      <c r="K333" s="26" t="s">
        <v>231</v>
      </c>
      <c r="L333" s="26" t="s">
        <v>223</v>
      </c>
      <c r="M333" s="26" t="s">
        <v>644</v>
      </c>
      <c r="N333" s="26" t="s">
        <v>637</v>
      </c>
      <c r="O333" s="27">
        <v>8929644179</v>
      </c>
      <c r="P333" s="27">
        <v>2199446877.5999999</v>
      </c>
      <c r="Q333" s="27">
        <v>215622480.03</v>
      </c>
      <c r="R333" s="27">
        <v>93345951.599999994</v>
      </c>
      <c r="S333" s="28" t="s">
        <v>1421</v>
      </c>
      <c r="T333" s="27">
        <v>11250934371</v>
      </c>
      <c r="U333" s="26" t="s">
        <v>645</v>
      </c>
      <c r="V333" s="24" t="s">
        <v>1854</v>
      </c>
      <c r="W333" s="29">
        <f t="shared" si="40"/>
        <v>1493</v>
      </c>
    </row>
    <row r="334" spans="1:23" s="30" customFormat="1" ht="178.5" x14ac:dyDescent="0.2">
      <c r="A334" s="20">
        <v>38</v>
      </c>
      <c r="B334" s="21" t="s">
        <v>60</v>
      </c>
      <c r="C334" s="21" t="s">
        <v>98</v>
      </c>
      <c r="D334" s="21" t="s">
        <v>188</v>
      </c>
      <c r="E334" s="22">
        <v>1</v>
      </c>
      <c r="F334" s="23" t="s">
        <v>480</v>
      </c>
      <c r="G334" s="24" t="s">
        <v>60</v>
      </c>
      <c r="H334" s="24" t="s">
        <v>60</v>
      </c>
      <c r="I334" s="25" t="s">
        <v>790</v>
      </c>
      <c r="J334" s="26" t="s">
        <v>791</v>
      </c>
      <c r="K334" s="26" t="s">
        <v>792</v>
      </c>
      <c r="L334" s="26" t="s">
        <v>223</v>
      </c>
      <c r="M334" s="26" t="s">
        <v>644</v>
      </c>
      <c r="N334" s="26" t="s">
        <v>637</v>
      </c>
      <c r="O334" s="27">
        <v>3074425546.1199999</v>
      </c>
      <c r="P334" s="27">
        <v>676864760</v>
      </c>
      <c r="Q334" s="27">
        <v>71496140.939999998</v>
      </c>
      <c r="R334" s="27">
        <v>189076466.09999999</v>
      </c>
      <c r="S334" s="28" t="s">
        <v>1855</v>
      </c>
      <c r="T334" s="27">
        <v>3621274300.0300002</v>
      </c>
      <c r="U334" s="26" t="s">
        <v>645</v>
      </c>
      <c r="V334" s="24" t="s">
        <v>1856</v>
      </c>
      <c r="W334" s="29">
        <f t="shared" si="40"/>
        <v>1494</v>
      </c>
    </row>
    <row r="335" spans="1:23" s="30" customFormat="1" ht="178.5" x14ac:dyDescent="0.2">
      <c r="A335" s="20">
        <v>38</v>
      </c>
      <c r="B335" s="21" t="s">
        <v>60</v>
      </c>
      <c r="C335" s="21" t="s">
        <v>98</v>
      </c>
      <c r="D335" s="21" t="s">
        <v>188</v>
      </c>
      <c r="E335" s="22">
        <v>1</v>
      </c>
      <c r="F335" s="23" t="s">
        <v>480</v>
      </c>
      <c r="G335" s="24" t="s">
        <v>60</v>
      </c>
      <c r="H335" s="24" t="s">
        <v>60</v>
      </c>
      <c r="I335" s="25" t="s">
        <v>232</v>
      </c>
      <c r="J335" s="26" t="s">
        <v>233</v>
      </c>
      <c r="K335" s="26" t="s">
        <v>510</v>
      </c>
      <c r="L335" s="26" t="s">
        <v>223</v>
      </c>
      <c r="M335" s="26" t="s">
        <v>224</v>
      </c>
      <c r="N335" s="26" t="s">
        <v>637</v>
      </c>
      <c r="O335" s="27">
        <v>21360108.530000001</v>
      </c>
      <c r="P335" s="27">
        <v>6697.43</v>
      </c>
      <c r="Q335" s="27">
        <v>387609.58</v>
      </c>
      <c r="R335" s="27">
        <v>4997284.42</v>
      </c>
      <c r="S335" s="28" t="s">
        <v>1605</v>
      </c>
      <c r="T335" s="27">
        <v>10257278.23</v>
      </c>
      <c r="U335" s="26" t="s">
        <v>645</v>
      </c>
      <c r="V335" s="24" t="s">
        <v>1857</v>
      </c>
      <c r="W335" s="29">
        <f t="shared" si="40"/>
        <v>1500</v>
      </c>
    </row>
    <row r="336" spans="1:23" s="30" customFormat="1" ht="222" customHeight="1" x14ac:dyDescent="0.2">
      <c r="A336" s="20">
        <v>38</v>
      </c>
      <c r="B336" s="21" t="s">
        <v>60</v>
      </c>
      <c r="C336" s="21" t="s">
        <v>98</v>
      </c>
      <c r="D336" s="21" t="s">
        <v>188</v>
      </c>
      <c r="E336" s="22">
        <v>1</v>
      </c>
      <c r="F336" s="23" t="s">
        <v>480</v>
      </c>
      <c r="G336" s="24" t="s">
        <v>60</v>
      </c>
      <c r="H336" s="24" t="s">
        <v>60</v>
      </c>
      <c r="I336" s="25" t="s">
        <v>511</v>
      </c>
      <c r="J336" s="26" t="s">
        <v>512</v>
      </c>
      <c r="K336" s="26" t="s">
        <v>871</v>
      </c>
      <c r="L336" s="26" t="s">
        <v>223</v>
      </c>
      <c r="M336" s="26" t="s">
        <v>224</v>
      </c>
      <c r="N336" s="26" t="s">
        <v>637</v>
      </c>
      <c r="O336" s="27">
        <v>1232099433.6199999</v>
      </c>
      <c r="P336" s="27">
        <v>2465937.42</v>
      </c>
      <c r="Q336" s="27">
        <v>25130889.600000001</v>
      </c>
      <c r="R336" s="27">
        <v>47274111.619999997</v>
      </c>
      <c r="S336" s="28" t="s">
        <v>1544</v>
      </c>
      <c r="T336" s="27">
        <v>498178780.51999998</v>
      </c>
      <c r="U336" s="26" t="s">
        <v>645</v>
      </c>
      <c r="V336" s="24" t="s">
        <v>1858</v>
      </c>
      <c r="W336" s="29">
        <f t="shared" si="40"/>
        <v>1501</v>
      </c>
    </row>
    <row r="337" spans="1:23" s="30" customFormat="1" ht="178.5" x14ac:dyDescent="0.2">
      <c r="A337" s="20">
        <v>38</v>
      </c>
      <c r="B337" s="21" t="s">
        <v>60</v>
      </c>
      <c r="C337" s="21" t="s">
        <v>98</v>
      </c>
      <c r="D337" s="21" t="s">
        <v>188</v>
      </c>
      <c r="E337" s="22">
        <v>1</v>
      </c>
      <c r="F337" s="23" t="s">
        <v>480</v>
      </c>
      <c r="G337" s="24" t="s">
        <v>60</v>
      </c>
      <c r="H337" s="24" t="s">
        <v>60</v>
      </c>
      <c r="I337" s="25" t="s">
        <v>879</v>
      </c>
      <c r="J337" s="26" t="s">
        <v>880</v>
      </c>
      <c r="K337" s="26" t="s">
        <v>881</v>
      </c>
      <c r="L337" s="26" t="s">
        <v>223</v>
      </c>
      <c r="M337" s="26" t="s">
        <v>224</v>
      </c>
      <c r="N337" s="26" t="s">
        <v>637</v>
      </c>
      <c r="O337" s="27">
        <v>68846782.670000002</v>
      </c>
      <c r="P337" s="27">
        <v>4588.3999999999996</v>
      </c>
      <c r="Q337" s="27">
        <v>1360183.54</v>
      </c>
      <c r="R337" s="27">
        <v>4455369.05</v>
      </c>
      <c r="S337" s="28" t="s">
        <v>1859</v>
      </c>
      <c r="T337" s="27">
        <v>56211357.359999999</v>
      </c>
      <c r="U337" s="26" t="s">
        <v>645</v>
      </c>
      <c r="V337" s="24" t="s">
        <v>1860</v>
      </c>
      <c r="W337" s="29">
        <f t="shared" si="40"/>
        <v>1521</v>
      </c>
    </row>
    <row r="338" spans="1:23" s="30" customFormat="1" ht="216" customHeight="1" x14ac:dyDescent="0.2">
      <c r="A338" s="20">
        <v>38</v>
      </c>
      <c r="B338" s="21" t="s">
        <v>60</v>
      </c>
      <c r="C338" s="21" t="s">
        <v>98</v>
      </c>
      <c r="D338" s="21" t="s">
        <v>188</v>
      </c>
      <c r="E338" s="22">
        <v>1</v>
      </c>
      <c r="F338" s="23" t="s">
        <v>480</v>
      </c>
      <c r="G338" s="24" t="s">
        <v>60</v>
      </c>
      <c r="H338" s="24" t="s">
        <v>60</v>
      </c>
      <c r="I338" s="25" t="s">
        <v>923</v>
      </c>
      <c r="J338" s="26" t="s">
        <v>1545</v>
      </c>
      <c r="K338" s="26" t="s">
        <v>924</v>
      </c>
      <c r="L338" s="26" t="s">
        <v>668</v>
      </c>
      <c r="M338" s="26" t="s">
        <v>376</v>
      </c>
      <c r="N338" s="26" t="s">
        <v>637</v>
      </c>
      <c r="O338" s="27">
        <v>27050806.57</v>
      </c>
      <c r="P338" s="27">
        <v>7198736.4299999997</v>
      </c>
      <c r="Q338" s="27">
        <v>612855.93000000005</v>
      </c>
      <c r="R338" s="27">
        <v>1756667.63</v>
      </c>
      <c r="S338" s="28" t="s">
        <v>1606</v>
      </c>
      <c r="T338" s="27">
        <v>24733511.27</v>
      </c>
      <c r="U338" s="26" t="s">
        <v>645</v>
      </c>
      <c r="V338" s="24" t="s">
        <v>1861</v>
      </c>
      <c r="W338" s="29">
        <f t="shared" si="40"/>
        <v>1544</v>
      </c>
    </row>
    <row r="339" spans="1:23" s="30" customFormat="1" ht="200.25" customHeight="1" x14ac:dyDescent="0.2">
      <c r="A339" s="20">
        <v>38</v>
      </c>
      <c r="B339" s="21" t="s">
        <v>60</v>
      </c>
      <c r="C339" s="21" t="s">
        <v>98</v>
      </c>
      <c r="D339" s="21" t="s">
        <v>188</v>
      </c>
      <c r="E339" s="22">
        <v>1</v>
      </c>
      <c r="F339" s="23" t="s">
        <v>480</v>
      </c>
      <c r="G339" s="24" t="s">
        <v>60</v>
      </c>
      <c r="H339" s="24" t="s">
        <v>60</v>
      </c>
      <c r="I339" s="25" t="s">
        <v>1000</v>
      </c>
      <c r="J339" s="26" t="s">
        <v>1001</v>
      </c>
      <c r="K339" s="26" t="s">
        <v>924</v>
      </c>
      <c r="L339" s="26" t="s">
        <v>223</v>
      </c>
      <c r="M339" s="26" t="s">
        <v>224</v>
      </c>
      <c r="N339" s="26" t="s">
        <v>637</v>
      </c>
      <c r="O339" s="27">
        <v>35781099.539999999</v>
      </c>
      <c r="P339" s="27">
        <v>0</v>
      </c>
      <c r="Q339" s="27">
        <v>738032.4</v>
      </c>
      <c r="R339" s="27">
        <v>11967.17</v>
      </c>
      <c r="S339" s="28" t="s">
        <v>1546</v>
      </c>
      <c r="T339" s="27">
        <v>36507164.770000003</v>
      </c>
      <c r="U339" s="26" t="s">
        <v>645</v>
      </c>
      <c r="V339" s="24" t="s">
        <v>1862</v>
      </c>
      <c r="W339" s="29">
        <f t="shared" si="40"/>
        <v>1553</v>
      </c>
    </row>
    <row r="340" spans="1:23" s="30" customFormat="1" ht="178.5" x14ac:dyDescent="0.2">
      <c r="A340" s="20">
        <v>38</v>
      </c>
      <c r="B340" s="21" t="s">
        <v>60</v>
      </c>
      <c r="C340" s="21" t="s">
        <v>98</v>
      </c>
      <c r="D340" s="21" t="s">
        <v>188</v>
      </c>
      <c r="E340" s="22">
        <v>1</v>
      </c>
      <c r="F340" s="23" t="s">
        <v>480</v>
      </c>
      <c r="G340" s="24" t="s">
        <v>60</v>
      </c>
      <c r="H340" s="24" t="s">
        <v>60</v>
      </c>
      <c r="I340" s="25" t="s">
        <v>1125</v>
      </c>
      <c r="J340" s="26" t="s">
        <v>1126</v>
      </c>
      <c r="K340" s="26" t="s">
        <v>924</v>
      </c>
      <c r="L340" s="26" t="s">
        <v>223</v>
      </c>
      <c r="M340" s="26" t="s">
        <v>224</v>
      </c>
      <c r="N340" s="26" t="s">
        <v>637</v>
      </c>
      <c r="O340" s="27">
        <v>33310852.890000001</v>
      </c>
      <c r="P340" s="27">
        <v>0</v>
      </c>
      <c r="Q340" s="27">
        <v>686832.82</v>
      </c>
      <c r="R340" s="27">
        <v>31374.53</v>
      </c>
      <c r="S340" s="28" t="s">
        <v>1607</v>
      </c>
      <c r="T340" s="27">
        <v>21322106.07</v>
      </c>
      <c r="U340" s="26" t="s">
        <v>645</v>
      </c>
      <c r="V340" s="24" t="s">
        <v>1863</v>
      </c>
      <c r="W340" s="29">
        <f t="shared" si="40"/>
        <v>1575</v>
      </c>
    </row>
    <row r="341" spans="1:23" s="30" customFormat="1" ht="178.5" x14ac:dyDescent="0.2">
      <c r="A341" s="20">
        <v>38</v>
      </c>
      <c r="B341" s="21" t="s">
        <v>60</v>
      </c>
      <c r="C341" s="21" t="s">
        <v>98</v>
      </c>
      <c r="D341" s="21" t="s">
        <v>188</v>
      </c>
      <c r="E341" s="22">
        <v>1</v>
      </c>
      <c r="F341" s="23" t="s">
        <v>480</v>
      </c>
      <c r="G341" s="24" t="s">
        <v>60</v>
      </c>
      <c r="H341" s="24" t="s">
        <v>60</v>
      </c>
      <c r="I341" s="25" t="s">
        <v>1127</v>
      </c>
      <c r="J341" s="26" t="s">
        <v>1128</v>
      </c>
      <c r="K341" s="26" t="s">
        <v>1129</v>
      </c>
      <c r="L341" s="26" t="s">
        <v>223</v>
      </c>
      <c r="M341" s="26" t="s">
        <v>367</v>
      </c>
      <c r="N341" s="26" t="s">
        <v>637</v>
      </c>
      <c r="O341" s="27">
        <v>55024113.579999998</v>
      </c>
      <c r="P341" s="27">
        <v>815586.76</v>
      </c>
      <c r="Q341" s="27">
        <v>1072313.8799999999</v>
      </c>
      <c r="R341" s="27">
        <v>1946831.97</v>
      </c>
      <c r="S341" s="28" t="s">
        <v>1864</v>
      </c>
      <c r="T341" s="27">
        <v>39279806.25</v>
      </c>
      <c r="U341" s="26" t="s">
        <v>645</v>
      </c>
      <c r="V341" s="24" t="s">
        <v>1865</v>
      </c>
      <c r="W341" s="29">
        <f t="shared" si="40"/>
        <v>1576</v>
      </c>
    </row>
    <row r="342" spans="1:23" s="30" customFormat="1" ht="197.25" customHeight="1" x14ac:dyDescent="0.2">
      <c r="A342" s="20">
        <v>38</v>
      </c>
      <c r="B342" s="21" t="s">
        <v>60</v>
      </c>
      <c r="C342" s="21" t="s">
        <v>98</v>
      </c>
      <c r="D342" s="21" t="s">
        <v>188</v>
      </c>
      <c r="E342" s="22">
        <v>1</v>
      </c>
      <c r="F342" s="23" t="s">
        <v>480</v>
      </c>
      <c r="G342" s="24" t="s">
        <v>60</v>
      </c>
      <c r="H342" s="24" t="s">
        <v>60</v>
      </c>
      <c r="I342" s="25" t="s">
        <v>1130</v>
      </c>
      <c r="J342" s="26" t="s">
        <v>1131</v>
      </c>
      <c r="K342" s="26" t="s">
        <v>1132</v>
      </c>
      <c r="L342" s="26" t="s">
        <v>223</v>
      </c>
      <c r="M342" s="26" t="s">
        <v>224</v>
      </c>
      <c r="N342" s="26" t="s">
        <v>637</v>
      </c>
      <c r="O342" s="27">
        <v>24585308.920000002</v>
      </c>
      <c r="P342" s="27">
        <v>286135.51</v>
      </c>
      <c r="Q342" s="27">
        <v>506520.15</v>
      </c>
      <c r="R342" s="27">
        <v>777696.01</v>
      </c>
      <c r="S342" s="28" t="s">
        <v>1608</v>
      </c>
      <c r="T342" s="27">
        <v>14131661.66</v>
      </c>
      <c r="U342" s="26" t="s">
        <v>645</v>
      </c>
      <c r="V342" s="24" t="s">
        <v>1866</v>
      </c>
      <c r="W342" s="29">
        <f t="shared" si="40"/>
        <v>1577</v>
      </c>
    </row>
    <row r="343" spans="1:23" s="30" customFormat="1" ht="207" customHeight="1" x14ac:dyDescent="0.2">
      <c r="A343" s="20">
        <v>38</v>
      </c>
      <c r="B343" s="21" t="s">
        <v>60</v>
      </c>
      <c r="C343" s="21" t="s">
        <v>98</v>
      </c>
      <c r="D343" s="21" t="s">
        <v>188</v>
      </c>
      <c r="E343" s="22">
        <v>1</v>
      </c>
      <c r="F343" s="23" t="s">
        <v>480</v>
      </c>
      <c r="G343" s="24" t="s">
        <v>60</v>
      </c>
      <c r="H343" s="24" t="s">
        <v>60</v>
      </c>
      <c r="I343" s="25" t="s">
        <v>1271</v>
      </c>
      <c r="J343" s="26" t="s">
        <v>1272</v>
      </c>
      <c r="K343" s="26" t="s">
        <v>1273</v>
      </c>
      <c r="L343" s="26" t="s">
        <v>223</v>
      </c>
      <c r="M343" s="26" t="s">
        <v>224</v>
      </c>
      <c r="N343" s="26" t="s">
        <v>637</v>
      </c>
      <c r="O343" s="27">
        <v>38474236.649999999</v>
      </c>
      <c r="P343" s="27">
        <v>0</v>
      </c>
      <c r="Q343" s="27">
        <v>774066.91</v>
      </c>
      <c r="R343" s="27">
        <v>144492.54999999999</v>
      </c>
      <c r="S343" s="28" t="s">
        <v>1609</v>
      </c>
      <c r="T343" s="27">
        <v>38918784.18</v>
      </c>
      <c r="U343" s="26" t="s">
        <v>645</v>
      </c>
      <c r="V343" s="24" t="s">
        <v>1867</v>
      </c>
      <c r="W343" s="29">
        <f t="shared" si="40"/>
        <v>1593</v>
      </c>
    </row>
    <row r="344" spans="1:23" s="30" customFormat="1" ht="210" customHeight="1" x14ac:dyDescent="0.2">
      <c r="A344" s="20">
        <v>38</v>
      </c>
      <c r="B344" s="21" t="s">
        <v>60</v>
      </c>
      <c r="C344" s="21" t="s">
        <v>98</v>
      </c>
      <c r="D344" s="21" t="s">
        <v>188</v>
      </c>
      <c r="E344" s="22">
        <v>1</v>
      </c>
      <c r="F344" s="23" t="s">
        <v>480</v>
      </c>
      <c r="G344" s="24" t="s">
        <v>60</v>
      </c>
      <c r="H344" s="24" t="s">
        <v>60</v>
      </c>
      <c r="I344" s="25" t="s">
        <v>1336</v>
      </c>
      <c r="J344" s="26" t="s">
        <v>1337</v>
      </c>
      <c r="K344" s="26" t="s">
        <v>1338</v>
      </c>
      <c r="L344" s="26" t="s">
        <v>668</v>
      </c>
      <c r="M344" s="26" t="s">
        <v>396</v>
      </c>
      <c r="N344" s="26" t="s">
        <v>637</v>
      </c>
      <c r="O344" s="27">
        <v>31192000.23</v>
      </c>
      <c r="P344" s="27">
        <v>0</v>
      </c>
      <c r="Q344" s="27">
        <v>631292.48</v>
      </c>
      <c r="R344" s="27">
        <v>0</v>
      </c>
      <c r="S344" s="28" t="s">
        <v>1494</v>
      </c>
      <c r="T344" s="27">
        <v>31823292.710000001</v>
      </c>
      <c r="U344" s="26" t="s">
        <v>645</v>
      </c>
      <c r="V344" s="24" t="s">
        <v>1868</v>
      </c>
      <c r="W344" s="29">
        <f t="shared" si="40"/>
        <v>1598</v>
      </c>
    </row>
    <row r="345" spans="1:23" s="30" customFormat="1" ht="178.5" x14ac:dyDescent="0.2">
      <c r="A345" s="20">
        <v>38</v>
      </c>
      <c r="B345" s="21" t="s">
        <v>60</v>
      </c>
      <c r="C345" s="21" t="s">
        <v>98</v>
      </c>
      <c r="D345" s="21" t="s">
        <v>188</v>
      </c>
      <c r="E345" s="22">
        <v>1</v>
      </c>
      <c r="F345" s="23" t="s">
        <v>258</v>
      </c>
      <c r="G345" s="24" t="s">
        <v>259</v>
      </c>
      <c r="H345" s="24" t="s">
        <v>259</v>
      </c>
      <c r="I345" s="25" t="s">
        <v>739</v>
      </c>
      <c r="J345" s="26" t="s">
        <v>173</v>
      </c>
      <c r="K345" s="26" t="s">
        <v>174</v>
      </c>
      <c r="L345" s="26" t="s">
        <v>668</v>
      </c>
      <c r="M345" s="26" t="s">
        <v>764</v>
      </c>
      <c r="N345" s="26" t="s">
        <v>753</v>
      </c>
      <c r="O345" s="27">
        <v>371303.06</v>
      </c>
      <c r="P345" s="27">
        <v>0</v>
      </c>
      <c r="Q345" s="27">
        <v>7033.2</v>
      </c>
      <c r="R345" s="27">
        <v>8541.51</v>
      </c>
      <c r="S345" s="28" t="s">
        <v>1423</v>
      </c>
      <c r="T345" s="27">
        <v>369794.75</v>
      </c>
      <c r="U345" s="26" t="s">
        <v>226</v>
      </c>
      <c r="V345" s="24" t="s">
        <v>1194</v>
      </c>
      <c r="W345" s="29">
        <f t="shared" si="40"/>
        <v>1468</v>
      </c>
    </row>
    <row r="346" spans="1:23" s="30" customFormat="1" ht="178.5" x14ac:dyDescent="0.2">
      <c r="A346" s="20">
        <v>38</v>
      </c>
      <c r="B346" s="21" t="s">
        <v>60</v>
      </c>
      <c r="C346" s="21" t="s">
        <v>98</v>
      </c>
      <c r="D346" s="21" t="s">
        <v>188</v>
      </c>
      <c r="E346" s="22">
        <v>1</v>
      </c>
      <c r="F346" s="23" t="s">
        <v>258</v>
      </c>
      <c r="G346" s="24" t="s">
        <v>259</v>
      </c>
      <c r="H346" s="24" t="s">
        <v>259</v>
      </c>
      <c r="I346" s="25" t="s">
        <v>31</v>
      </c>
      <c r="J346" s="26" t="s">
        <v>32</v>
      </c>
      <c r="K346" s="26" t="s">
        <v>33</v>
      </c>
      <c r="L346" s="26" t="s">
        <v>668</v>
      </c>
      <c r="M346" s="26" t="s">
        <v>376</v>
      </c>
      <c r="N346" s="26" t="s">
        <v>637</v>
      </c>
      <c r="O346" s="27">
        <v>2329214.39</v>
      </c>
      <c r="P346" s="27">
        <v>0</v>
      </c>
      <c r="Q346" s="27">
        <v>46653.06</v>
      </c>
      <c r="R346" s="27">
        <v>51840.27</v>
      </c>
      <c r="S346" s="28" t="s">
        <v>1869</v>
      </c>
      <c r="T346" s="27">
        <v>2324027.1800000002</v>
      </c>
      <c r="U346" s="26" t="s">
        <v>226</v>
      </c>
      <c r="V346" s="24" t="s">
        <v>1184</v>
      </c>
      <c r="W346" s="29">
        <f t="shared" si="40"/>
        <v>1110</v>
      </c>
    </row>
    <row r="347" spans="1:23" s="30" customFormat="1" ht="358.5" customHeight="1" x14ac:dyDescent="0.2">
      <c r="A347" s="20">
        <v>38</v>
      </c>
      <c r="B347" s="21" t="s">
        <v>60</v>
      </c>
      <c r="C347" s="21" t="s">
        <v>98</v>
      </c>
      <c r="D347" s="21" t="s">
        <v>188</v>
      </c>
      <c r="E347" s="22">
        <v>1</v>
      </c>
      <c r="F347" s="23" t="s">
        <v>915</v>
      </c>
      <c r="G347" s="24" t="s">
        <v>916</v>
      </c>
      <c r="H347" s="24" t="s">
        <v>916</v>
      </c>
      <c r="I347" s="25" t="s">
        <v>917</v>
      </c>
      <c r="J347" s="26" t="s">
        <v>918</v>
      </c>
      <c r="K347" s="26" t="s">
        <v>919</v>
      </c>
      <c r="L347" s="26" t="s">
        <v>668</v>
      </c>
      <c r="M347" s="26" t="s">
        <v>920</v>
      </c>
      <c r="N347" s="26" t="s">
        <v>637</v>
      </c>
      <c r="O347" s="27">
        <v>868195.75</v>
      </c>
      <c r="P347" s="27">
        <v>0</v>
      </c>
      <c r="Q347" s="27">
        <v>9257.42</v>
      </c>
      <c r="R347" s="27">
        <v>875.4</v>
      </c>
      <c r="S347" s="28" t="s">
        <v>1610</v>
      </c>
      <c r="T347" s="27">
        <v>876577.77</v>
      </c>
      <c r="U347" s="26" t="s">
        <v>645</v>
      </c>
      <c r="V347" s="24" t="s">
        <v>1870</v>
      </c>
      <c r="W347" s="29">
        <f t="shared" si="40"/>
        <v>1543</v>
      </c>
    </row>
    <row r="348" spans="1:23" s="30" customFormat="1" ht="178.5" x14ac:dyDescent="0.2">
      <c r="A348" s="20">
        <v>38</v>
      </c>
      <c r="B348" s="21" t="s">
        <v>60</v>
      </c>
      <c r="C348" s="21" t="s">
        <v>98</v>
      </c>
      <c r="D348" s="21" t="s">
        <v>188</v>
      </c>
      <c r="E348" s="22">
        <v>1</v>
      </c>
      <c r="F348" s="23" t="s">
        <v>34</v>
      </c>
      <c r="G348" s="24" t="s">
        <v>101</v>
      </c>
      <c r="H348" s="24" t="s">
        <v>101</v>
      </c>
      <c r="I348" s="25" t="s">
        <v>102</v>
      </c>
      <c r="J348" s="26" t="s">
        <v>103</v>
      </c>
      <c r="K348" s="26" t="s">
        <v>254</v>
      </c>
      <c r="L348" s="26" t="s">
        <v>668</v>
      </c>
      <c r="M348" s="26" t="s">
        <v>609</v>
      </c>
      <c r="N348" s="26" t="s">
        <v>637</v>
      </c>
      <c r="O348" s="27">
        <v>62605716</v>
      </c>
      <c r="P348" s="27">
        <v>940263</v>
      </c>
      <c r="Q348" s="27">
        <v>289318</v>
      </c>
      <c r="R348" s="27">
        <v>7805853</v>
      </c>
      <c r="S348" s="28" t="s">
        <v>1424</v>
      </c>
      <c r="T348" s="27">
        <v>56029444</v>
      </c>
      <c r="U348" s="26" t="s">
        <v>226</v>
      </c>
      <c r="V348" s="24" t="s">
        <v>969</v>
      </c>
      <c r="W348" s="29">
        <f t="shared" si="40"/>
        <v>1106</v>
      </c>
    </row>
    <row r="349" spans="1:23" s="30" customFormat="1" ht="337.5" customHeight="1" x14ac:dyDescent="0.2">
      <c r="A349" s="20">
        <v>38</v>
      </c>
      <c r="B349" s="21" t="s">
        <v>60</v>
      </c>
      <c r="C349" s="21" t="s">
        <v>98</v>
      </c>
      <c r="D349" s="21" t="s">
        <v>188</v>
      </c>
      <c r="E349" s="22">
        <v>1</v>
      </c>
      <c r="F349" s="23" t="s">
        <v>1099</v>
      </c>
      <c r="G349" s="24" t="s">
        <v>1100</v>
      </c>
      <c r="H349" s="24" t="s">
        <v>1100</v>
      </c>
      <c r="I349" s="25" t="s">
        <v>1101</v>
      </c>
      <c r="J349" s="26" t="s">
        <v>1102</v>
      </c>
      <c r="K349" s="26" t="s">
        <v>1103</v>
      </c>
      <c r="L349" s="26" t="s">
        <v>501</v>
      </c>
      <c r="M349" s="26" t="s">
        <v>574</v>
      </c>
      <c r="N349" s="26" t="s">
        <v>225</v>
      </c>
      <c r="O349" s="27">
        <v>12964614.949999999</v>
      </c>
      <c r="P349" s="27">
        <v>26427.82</v>
      </c>
      <c r="Q349" s="27">
        <v>221573.19</v>
      </c>
      <c r="R349" s="27">
        <v>2228262.15</v>
      </c>
      <c r="S349" s="28" t="s">
        <v>1425</v>
      </c>
      <c r="T349" s="27">
        <v>10984353.810000001</v>
      </c>
      <c r="U349" s="26" t="s">
        <v>645</v>
      </c>
      <c r="V349" s="24" t="s">
        <v>1174</v>
      </c>
      <c r="W349" s="29">
        <f t="shared" si="40"/>
        <v>1570</v>
      </c>
    </row>
    <row r="350" spans="1:23" s="30" customFormat="1" ht="178.5" x14ac:dyDescent="0.2">
      <c r="A350" s="20">
        <v>38</v>
      </c>
      <c r="B350" s="21" t="s">
        <v>60</v>
      </c>
      <c r="C350" s="21" t="s">
        <v>98</v>
      </c>
      <c r="D350" s="21" t="s">
        <v>188</v>
      </c>
      <c r="E350" s="22">
        <v>1</v>
      </c>
      <c r="F350" s="23" t="s">
        <v>695</v>
      </c>
      <c r="G350" s="24" t="s">
        <v>696</v>
      </c>
      <c r="H350" s="24" t="s">
        <v>696</v>
      </c>
      <c r="I350" s="25" t="s">
        <v>697</v>
      </c>
      <c r="J350" s="26" t="s">
        <v>698</v>
      </c>
      <c r="K350" s="26" t="s">
        <v>421</v>
      </c>
      <c r="L350" s="26" t="s">
        <v>668</v>
      </c>
      <c r="M350" s="26" t="s">
        <v>376</v>
      </c>
      <c r="N350" s="26" t="s">
        <v>637</v>
      </c>
      <c r="O350" s="27">
        <v>12170059.300000001</v>
      </c>
      <c r="P350" s="27">
        <v>0</v>
      </c>
      <c r="Q350" s="27">
        <v>211783.35</v>
      </c>
      <c r="R350" s="27">
        <v>48394.13</v>
      </c>
      <c r="S350" s="28" t="s">
        <v>1426</v>
      </c>
      <c r="T350" s="27">
        <v>12333448.52</v>
      </c>
      <c r="U350" s="26" t="s">
        <v>645</v>
      </c>
      <c r="V350" s="24" t="s">
        <v>970</v>
      </c>
      <c r="W350" s="29">
        <f t="shared" si="40"/>
        <v>1108</v>
      </c>
    </row>
    <row r="351" spans="1:23" s="30" customFormat="1" ht="265.5" customHeight="1" x14ac:dyDescent="0.2">
      <c r="A351" s="20">
        <v>38</v>
      </c>
      <c r="B351" s="21" t="s">
        <v>60</v>
      </c>
      <c r="C351" s="21" t="s">
        <v>98</v>
      </c>
      <c r="D351" s="21" t="s">
        <v>188</v>
      </c>
      <c r="E351" s="22">
        <v>1</v>
      </c>
      <c r="F351" s="23" t="s">
        <v>422</v>
      </c>
      <c r="G351" s="24" t="s">
        <v>423</v>
      </c>
      <c r="H351" s="24" t="s">
        <v>423</v>
      </c>
      <c r="I351" s="25" t="s">
        <v>1159</v>
      </c>
      <c r="J351" s="26" t="s">
        <v>1160</v>
      </c>
      <c r="K351" s="26" t="s">
        <v>1161</v>
      </c>
      <c r="L351" s="26" t="s">
        <v>668</v>
      </c>
      <c r="M351" s="26" t="s">
        <v>376</v>
      </c>
      <c r="N351" s="26" t="s">
        <v>225</v>
      </c>
      <c r="O351" s="27">
        <v>4166753.61</v>
      </c>
      <c r="P351" s="27">
        <v>0</v>
      </c>
      <c r="Q351" s="27">
        <v>72190.81</v>
      </c>
      <c r="R351" s="27">
        <v>18008.43</v>
      </c>
      <c r="S351" s="28" t="s">
        <v>1427</v>
      </c>
      <c r="T351" s="27">
        <v>4220935.99</v>
      </c>
      <c r="U351" s="26" t="s">
        <v>645</v>
      </c>
      <c r="V351" s="24" t="s">
        <v>1162</v>
      </c>
      <c r="W351" s="29">
        <f t="shared" si="40"/>
        <v>1583</v>
      </c>
    </row>
    <row r="352" spans="1:23" s="30" customFormat="1" ht="178.5" x14ac:dyDescent="0.2">
      <c r="A352" s="20">
        <v>38</v>
      </c>
      <c r="B352" s="21" t="s">
        <v>60</v>
      </c>
      <c r="C352" s="21" t="s">
        <v>98</v>
      </c>
      <c r="D352" s="21" t="s">
        <v>188</v>
      </c>
      <c r="E352" s="22">
        <v>1</v>
      </c>
      <c r="F352" s="23" t="s">
        <v>422</v>
      </c>
      <c r="G352" s="24" t="s">
        <v>423</v>
      </c>
      <c r="H352" s="24" t="s">
        <v>423</v>
      </c>
      <c r="I352" s="25" t="s">
        <v>424</v>
      </c>
      <c r="J352" s="26" t="s">
        <v>425</v>
      </c>
      <c r="K352" s="26" t="s">
        <v>426</v>
      </c>
      <c r="L352" s="26" t="s">
        <v>668</v>
      </c>
      <c r="M352" s="26" t="s">
        <v>376</v>
      </c>
      <c r="N352" s="26" t="s">
        <v>753</v>
      </c>
      <c r="O352" s="27">
        <v>23120.05</v>
      </c>
      <c r="P352" s="27">
        <v>232837.24</v>
      </c>
      <c r="Q352" s="27">
        <v>9651.82</v>
      </c>
      <c r="R352" s="27">
        <v>48076.44</v>
      </c>
      <c r="S352" s="28" t="s">
        <v>1428</v>
      </c>
      <c r="T352" s="27">
        <v>217532.67</v>
      </c>
      <c r="U352" s="26" t="s">
        <v>645</v>
      </c>
      <c r="V352" s="24" t="s">
        <v>1002</v>
      </c>
      <c r="W352" s="29">
        <f t="shared" si="40"/>
        <v>1238</v>
      </c>
    </row>
    <row r="353" spans="1:23" s="30" customFormat="1" ht="208.5" customHeight="1" x14ac:dyDescent="0.2">
      <c r="A353" s="20">
        <v>38</v>
      </c>
      <c r="B353" s="21" t="s">
        <v>60</v>
      </c>
      <c r="C353" s="21" t="s">
        <v>98</v>
      </c>
      <c r="D353" s="21" t="s">
        <v>188</v>
      </c>
      <c r="E353" s="22">
        <v>1</v>
      </c>
      <c r="F353" s="23" t="s">
        <v>427</v>
      </c>
      <c r="G353" s="24" t="s">
        <v>428</v>
      </c>
      <c r="H353" s="24" t="s">
        <v>428</v>
      </c>
      <c r="I353" s="25" t="s">
        <v>429</v>
      </c>
      <c r="J353" s="26" t="s">
        <v>519</v>
      </c>
      <c r="K353" s="26" t="s">
        <v>861</v>
      </c>
      <c r="L353" s="26" t="s">
        <v>668</v>
      </c>
      <c r="M353" s="26" t="s">
        <v>608</v>
      </c>
      <c r="N353" s="26" t="s">
        <v>637</v>
      </c>
      <c r="O353" s="27">
        <v>59790922.75</v>
      </c>
      <c r="P353" s="27">
        <v>0</v>
      </c>
      <c r="Q353" s="27">
        <v>177628.85</v>
      </c>
      <c r="R353" s="27">
        <v>1720907.26</v>
      </c>
      <c r="S353" s="28" t="s">
        <v>1429</v>
      </c>
      <c r="T353" s="27">
        <v>58247644.340000004</v>
      </c>
      <c r="U353" s="26" t="s">
        <v>645</v>
      </c>
      <c r="V353" s="24" t="s">
        <v>1871</v>
      </c>
      <c r="W353" s="29">
        <f t="shared" si="40"/>
        <v>1405</v>
      </c>
    </row>
    <row r="354" spans="1:23" s="30" customFormat="1" ht="222" customHeight="1" x14ac:dyDescent="0.2">
      <c r="A354" s="20">
        <v>38</v>
      </c>
      <c r="B354" s="21" t="s">
        <v>60</v>
      </c>
      <c r="C354" s="21" t="s">
        <v>98</v>
      </c>
      <c r="D354" s="21" t="s">
        <v>188</v>
      </c>
      <c r="E354" s="22">
        <v>1</v>
      </c>
      <c r="F354" s="23" t="s">
        <v>239</v>
      </c>
      <c r="G354" s="24" t="s">
        <v>802</v>
      </c>
      <c r="H354" s="24" t="s">
        <v>802</v>
      </c>
      <c r="I354" s="25" t="s">
        <v>687</v>
      </c>
      <c r="J354" s="26" t="s">
        <v>688</v>
      </c>
      <c r="K354" s="26" t="s">
        <v>862</v>
      </c>
      <c r="L354" s="26" t="s">
        <v>668</v>
      </c>
      <c r="M354" s="26" t="s">
        <v>376</v>
      </c>
      <c r="N354" s="26" t="s">
        <v>637</v>
      </c>
      <c r="O354" s="27">
        <v>6862153.9400000004</v>
      </c>
      <c r="P354" s="27">
        <v>0</v>
      </c>
      <c r="Q354" s="27">
        <v>110931.37</v>
      </c>
      <c r="R354" s="27">
        <v>6960</v>
      </c>
      <c r="S354" s="28" t="s">
        <v>1430</v>
      </c>
      <c r="T354" s="27">
        <v>6966125.3099999996</v>
      </c>
      <c r="U354" s="26" t="s">
        <v>645</v>
      </c>
      <c r="V354" s="24" t="s">
        <v>1292</v>
      </c>
      <c r="W354" s="29">
        <f t="shared" si="40"/>
        <v>1107</v>
      </c>
    </row>
    <row r="355" spans="1:23" s="30" customFormat="1" ht="178.5" x14ac:dyDescent="0.2">
      <c r="A355" s="20">
        <v>38</v>
      </c>
      <c r="B355" s="21" t="s">
        <v>60</v>
      </c>
      <c r="C355" s="21" t="s">
        <v>98</v>
      </c>
      <c r="D355" s="21" t="s">
        <v>188</v>
      </c>
      <c r="E355" s="22">
        <v>1</v>
      </c>
      <c r="F355" s="23" t="s">
        <v>689</v>
      </c>
      <c r="G355" s="24" t="s">
        <v>1086</v>
      </c>
      <c r="H355" s="24" t="s">
        <v>690</v>
      </c>
      <c r="I355" s="25" t="s">
        <v>691</v>
      </c>
      <c r="J355" s="26" t="s">
        <v>692</v>
      </c>
      <c r="K355" s="26" t="s">
        <v>488</v>
      </c>
      <c r="L355" s="26" t="s">
        <v>501</v>
      </c>
      <c r="M355" s="26" t="s">
        <v>1070</v>
      </c>
      <c r="N355" s="26" t="s">
        <v>637</v>
      </c>
      <c r="O355" s="27">
        <v>45817.440000000002</v>
      </c>
      <c r="P355" s="27">
        <v>0</v>
      </c>
      <c r="Q355" s="27">
        <v>4.43</v>
      </c>
      <c r="R355" s="27">
        <v>532.59</v>
      </c>
      <c r="S355" s="28" t="s">
        <v>1431</v>
      </c>
      <c r="T355" s="27">
        <v>45289.279999999999</v>
      </c>
      <c r="U355" s="26" t="s">
        <v>645</v>
      </c>
      <c r="V355" s="24" t="s">
        <v>1872</v>
      </c>
      <c r="W355" s="29">
        <f t="shared" si="40"/>
        <v>1098</v>
      </c>
    </row>
    <row r="356" spans="1:23" s="30" customFormat="1" ht="294.75" customHeight="1" x14ac:dyDescent="0.2">
      <c r="A356" s="20">
        <v>38</v>
      </c>
      <c r="B356" s="21" t="s">
        <v>60</v>
      </c>
      <c r="C356" s="21" t="s">
        <v>98</v>
      </c>
      <c r="D356" s="21" t="s">
        <v>188</v>
      </c>
      <c r="E356" s="22">
        <v>1</v>
      </c>
      <c r="F356" s="23" t="s">
        <v>894</v>
      </c>
      <c r="G356" s="24" t="s">
        <v>895</v>
      </c>
      <c r="H356" s="24" t="s">
        <v>895</v>
      </c>
      <c r="I356" s="25" t="s">
        <v>896</v>
      </c>
      <c r="J356" s="26" t="s">
        <v>897</v>
      </c>
      <c r="K356" s="26" t="s">
        <v>898</v>
      </c>
      <c r="L356" s="26" t="s">
        <v>668</v>
      </c>
      <c r="M356" s="26" t="s">
        <v>376</v>
      </c>
      <c r="N356" s="26" t="s">
        <v>225</v>
      </c>
      <c r="O356" s="27">
        <v>37570.199999999997</v>
      </c>
      <c r="P356" s="27">
        <v>1350000</v>
      </c>
      <c r="Q356" s="27">
        <v>13633.97</v>
      </c>
      <c r="R356" s="27">
        <v>130758.6</v>
      </c>
      <c r="S356" s="28" t="s">
        <v>1432</v>
      </c>
      <c r="T356" s="27">
        <v>1270445.57</v>
      </c>
      <c r="U356" s="26" t="s">
        <v>645</v>
      </c>
      <c r="V356" s="24" t="s">
        <v>971</v>
      </c>
      <c r="W356" s="29">
        <f t="shared" si="40"/>
        <v>1534</v>
      </c>
    </row>
    <row r="357" spans="1:23" s="30" customFormat="1" ht="281.25" customHeight="1" x14ac:dyDescent="0.2">
      <c r="A357" s="20">
        <v>38</v>
      </c>
      <c r="B357" s="21" t="s">
        <v>60</v>
      </c>
      <c r="C357" s="21" t="s">
        <v>98</v>
      </c>
      <c r="D357" s="21" t="s">
        <v>188</v>
      </c>
      <c r="E357" s="22">
        <v>1</v>
      </c>
      <c r="F357" s="23" t="s">
        <v>105</v>
      </c>
      <c r="G357" s="24" t="s">
        <v>648</v>
      </c>
      <c r="H357" s="24" t="s">
        <v>648</v>
      </c>
      <c r="I357" s="25" t="s">
        <v>736</v>
      </c>
      <c r="J357" s="26" t="s">
        <v>937</v>
      </c>
      <c r="K357" s="26" t="s">
        <v>863</v>
      </c>
      <c r="L357" s="26" t="s">
        <v>668</v>
      </c>
      <c r="M357" s="26" t="s">
        <v>610</v>
      </c>
      <c r="N357" s="26" t="s">
        <v>637</v>
      </c>
      <c r="O357" s="27">
        <v>97944662.019999996</v>
      </c>
      <c r="P357" s="27">
        <v>6000000</v>
      </c>
      <c r="Q357" s="27">
        <v>1998187.53</v>
      </c>
      <c r="R357" s="27">
        <v>10406259.82</v>
      </c>
      <c r="S357" s="28" t="s">
        <v>1873</v>
      </c>
      <c r="T357" s="27">
        <v>95536589.730000004</v>
      </c>
      <c r="U357" s="26" t="s">
        <v>645</v>
      </c>
      <c r="V357" s="24" t="s">
        <v>1874</v>
      </c>
      <c r="W357" s="29">
        <f t="shared" si="40"/>
        <v>1109</v>
      </c>
    </row>
    <row r="358" spans="1:23" s="30" customFormat="1" ht="178.5" x14ac:dyDescent="0.2">
      <c r="A358" s="20">
        <v>38</v>
      </c>
      <c r="B358" s="21" t="s">
        <v>60</v>
      </c>
      <c r="C358" s="21" t="s">
        <v>98</v>
      </c>
      <c r="D358" s="21" t="s">
        <v>188</v>
      </c>
      <c r="E358" s="22">
        <v>1</v>
      </c>
      <c r="F358" s="23" t="s">
        <v>737</v>
      </c>
      <c r="G358" s="24" t="s">
        <v>864</v>
      </c>
      <c r="H358" s="24" t="s">
        <v>864</v>
      </c>
      <c r="I358" s="25" t="s">
        <v>525</v>
      </c>
      <c r="J358" s="26" t="s">
        <v>526</v>
      </c>
      <c r="K358" s="26" t="s">
        <v>527</v>
      </c>
      <c r="L358" s="26" t="s">
        <v>668</v>
      </c>
      <c r="M358" s="26" t="s">
        <v>376</v>
      </c>
      <c r="N358" s="26" t="s">
        <v>225</v>
      </c>
      <c r="O358" s="27">
        <v>75414481.620000005</v>
      </c>
      <c r="P358" s="27">
        <v>0</v>
      </c>
      <c r="Q358" s="27">
        <v>1230102.79</v>
      </c>
      <c r="R358" s="27">
        <v>7871646.6900000004</v>
      </c>
      <c r="S358" s="28" t="s">
        <v>1875</v>
      </c>
      <c r="T358" s="27">
        <v>68772937.719999999</v>
      </c>
      <c r="U358" s="26" t="s">
        <v>645</v>
      </c>
      <c r="V358" s="24" t="s">
        <v>1876</v>
      </c>
      <c r="W358" s="29">
        <f t="shared" si="40"/>
        <v>1128</v>
      </c>
    </row>
    <row r="359" spans="1:23" s="30" customFormat="1" ht="178.5" x14ac:dyDescent="0.2">
      <c r="A359" s="20">
        <v>38</v>
      </c>
      <c r="B359" s="21" t="s">
        <v>60</v>
      </c>
      <c r="C359" s="21" t="s">
        <v>98</v>
      </c>
      <c r="D359" s="21" t="s">
        <v>188</v>
      </c>
      <c r="E359" s="22">
        <v>1</v>
      </c>
      <c r="F359" s="23" t="s">
        <v>528</v>
      </c>
      <c r="G359" s="24" t="s">
        <v>529</v>
      </c>
      <c r="H359" s="24" t="s">
        <v>529</v>
      </c>
      <c r="I359" s="25" t="s">
        <v>532</v>
      </c>
      <c r="J359" s="26" t="s">
        <v>533</v>
      </c>
      <c r="K359" s="26" t="s">
        <v>534</v>
      </c>
      <c r="L359" s="26" t="s">
        <v>668</v>
      </c>
      <c r="M359" s="26" t="s">
        <v>610</v>
      </c>
      <c r="N359" s="26" t="s">
        <v>753</v>
      </c>
      <c r="O359" s="27">
        <v>723184.23</v>
      </c>
      <c r="P359" s="27">
        <v>0</v>
      </c>
      <c r="Q359" s="27">
        <v>7979.27</v>
      </c>
      <c r="R359" s="27">
        <v>731163.5</v>
      </c>
      <c r="S359" s="28" t="s">
        <v>1611</v>
      </c>
      <c r="T359" s="27">
        <v>0</v>
      </c>
      <c r="U359" s="26" t="s">
        <v>645</v>
      </c>
      <c r="V359" s="24" t="s">
        <v>1547</v>
      </c>
      <c r="W359" s="29">
        <f t="shared" si="40"/>
        <v>128</v>
      </c>
    </row>
    <row r="360" spans="1:23" s="30" customFormat="1" ht="178.5" x14ac:dyDescent="0.2">
      <c r="A360" s="20">
        <v>38</v>
      </c>
      <c r="B360" s="21" t="s">
        <v>60</v>
      </c>
      <c r="C360" s="21" t="s">
        <v>98</v>
      </c>
      <c r="D360" s="21" t="s">
        <v>188</v>
      </c>
      <c r="E360" s="22">
        <v>1</v>
      </c>
      <c r="F360" s="23" t="s">
        <v>528</v>
      </c>
      <c r="G360" s="24" t="s">
        <v>529</v>
      </c>
      <c r="H360" s="24" t="s">
        <v>529</v>
      </c>
      <c r="I360" s="25" t="s">
        <v>530</v>
      </c>
      <c r="J360" s="26" t="s">
        <v>531</v>
      </c>
      <c r="K360" s="26" t="s">
        <v>479</v>
      </c>
      <c r="L360" s="26" t="s">
        <v>668</v>
      </c>
      <c r="M360" s="26" t="s">
        <v>610</v>
      </c>
      <c r="N360" s="26" t="s">
        <v>637</v>
      </c>
      <c r="O360" s="27">
        <v>877.39</v>
      </c>
      <c r="P360" s="27">
        <v>0</v>
      </c>
      <c r="Q360" s="27">
        <v>16.07</v>
      </c>
      <c r="R360" s="27">
        <v>0</v>
      </c>
      <c r="S360" s="28" t="s">
        <v>1877</v>
      </c>
      <c r="T360" s="27">
        <v>893.46</v>
      </c>
      <c r="U360" s="26" t="s">
        <v>645</v>
      </c>
      <c r="V360" s="24" t="s">
        <v>972</v>
      </c>
      <c r="W360" s="29">
        <f t="shared" si="40"/>
        <v>1164</v>
      </c>
    </row>
    <row r="361" spans="1:23" s="50" customFormat="1" ht="12.75" outlineLevel="2" x14ac:dyDescent="0.2">
      <c r="A361" s="48"/>
      <c r="B361" s="62" t="s">
        <v>264</v>
      </c>
      <c r="C361" s="63"/>
      <c r="D361" s="63"/>
      <c r="E361" s="44">
        <f>SUBTOTAL(9,E362:E397)</f>
        <v>36</v>
      </c>
      <c r="F361" s="45"/>
      <c r="G361" s="45"/>
      <c r="H361" s="45"/>
      <c r="I361" s="46"/>
      <c r="J361" s="45"/>
      <c r="K361" s="45"/>
      <c r="L361" s="45"/>
      <c r="M361" s="45"/>
      <c r="N361" s="45"/>
      <c r="O361" s="47"/>
      <c r="P361" s="47"/>
      <c r="Q361" s="47"/>
      <c r="R361" s="47"/>
      <c r="S361" s="45"/>
      <c r="T361" s="47"/>
      <c r="U361" s="45"/>
      <c r="V361" s="54"/>
      <c r="W361" s="59"/>
    </row>
    <row r="362" spans="1:23" s="30" customFormat="1" ht="218.25" customHeight="1" x14ac:dyDescent="0.2">
      <c r="A362" s="20">
        <v>38</v>
      </c>
      <c r="B362" s="21" t="s">
        <v>60</v>
      </c>
      <c r="C362" s="21" t="s">
        <v>98</v>
      </c>
      <c r="D362" s="21" t="s">
        <v>499</v>
      </c>
      <c r="E362" s="22">
        <v>1</v>
      </c>
      <c r="F362" s="23" t="s">
        <v>480</v>
      </c>
      <c r="G362" s="24" t="s">
        <v>60</v>
      </c>
      <c r="H362" s="24" t="s">
        <v>537</v>
      </c>
      <c r="I362" s="25">
        <v>20023810001240</v>
      </c>
      <c r="J362" s="26" t="s">
        <v>1195</v>
      </c>
      <c r="K362" s="26" t="s">
        <v>1196</v>
      </c>
      <c r="L362" s="26" t="s">
        <v>223</v>
      </c>
      <c r="M362" s="26" t="s">
        <v>224</v>
      </c>
      <c r="N362" s="26" t="s">
        <v>637</v>
      </c>
      <c r="O362" s="27">
        <v>153559745.03</v>
      </c>
      <c r="P362" s="27">
        <v>0</v>
      </c>
      <c r="Q362" s="27">
        <v>3165241.3</v>
      </c>
      <c r="R362" s="27">
        <v>177489.36</v>
      </c>
      <c r="S362" s="28" t="s">
        <v>1612</v>
      </c>
      <c r="T362" s="27">
        <v>103834483.86</v>
      </c>
      <c r="U362" s="26" t="s">
        <v>645</v>
      </c>
      <c r="V362" s="24" t="s">
        <v>1878</v>
      </c>
      <c r="W362" s="29">
        <f t="shared" ref="W362:W397" si="41">IF(OR(LEFT(I362)="7",LEFT(I362,1)="8"),VALUE(RIGHT(I362,3)),VALUE(RIGHT(I362,4)))</f>
        <v>1240</v>
      </c>
    </row>
    <row r="363" spans="1:23" s="30" customFormat="1" ht="204.75" customHeight="1" x14ac:dyDescent="0.2">
      <c r="A363" s="20">
        <v>38</v>
      </c>
      <c r="B363" s="21" t="s">
        <v>60</v>
      </c>
      <c r="C363" s="21" t="s">
        <v>98</v>
      </c>
      <c r="D363" s="21" t="s">
        <v>499</v>
      </c>
      <c r="E363" s="22">
        <v>1</v>
      </c>
      <c r="F363" s="23" t="s">
        <v>480</v>
      </c>
      <c r="G363" s="24" t="s">
        <v>60</v>
      </c>
      <c r="H363" s="24" t="s">
        <v>70</v>
      </c>
      <c r="I363" s="25">
        <v>20023810001241</v>
      </c>
      <c r="J363" s="26" t="s">
        <v>817</v>
      </c>
      <c r="K363" s="26" t="s">
        <v>1251</v>
      </c>
      <c r="L363" s="26" t="s">
        <v>668</v>
      </c>
      <c r="M363" s="26" t="s">
        <v>610</v>
      </c>
      <c r="N363" s="26" t="s">
        <v>637</v>
      </c>
      <c r="O363" s="27">
        <v>289606116.94</v>
      </c>
      <c r="P363" s="27">
        <v>125194.39</v>
      </c>
      <c r="Q363" s="27">
        <v>5487778.0800000001</v>
      </c>
      <c r="R363" s="27">
        <v>24680530.690000001</v>
      </c>
      <c r="S363" s="28" t="s">
        <v>1478</v>
      </c>
      <c r="T363" s="27">
        <v>177877041.52000001</v>
      </c>
      <c r="U363" s="26" t="s">
        <v>645</v>
      </c>
      <c r="V363" s="24" t="s">
        <v>1879</v>
      </c>
      <c r="W363" s="29">
        <f t="shared" si="41"/>
        <v>1241</v>
      </c>
    </row>
    <row r="364" spans="1:23" s="30" customFormat="1" ht="199.5" customHeight="1" x14ac:dyDescent="0.2">
      <c r="A364" s="20">
        <v>38</v>
      </c>
      <c r="B364" s="21" t="s">
        <v>60</v>
      </c>
      <c r="C364" s="21" t="s">
        <v>98</v>
      </c>
      <c r="D364" s="21" t="s">
        <v>499</v>
      </c>
      <c r="E364" s="22">
        <v>1</v>
      </c>
      <c r="F364" s="23" t="s">
        <v>480</v>
      </c>
      <c r="G364" s="24" t="s">
        <v>60</v>
      </c>
      <c r="H364" s="24" t="s">
        <v>503</v>
      </c>
      <c r="I364" s="25">
        <v>20023810001242</v>
      </c>
      <c r="J364" s="26" t="s">
        <v>1197</v>
      </c>
      <c r="K364" s="26" t="s">
        <v>1198</v>
      </c>
      <c r="L364" s="26" t="s">
        <v>223</v>
      </c>
      <c r="M364" s="26" t="s">
        <v>224</v>
      </c>
      <c r="N364" s="26" t="s">
        <v>637</v>
      </c>
      <c r="O364" s="27">
        <v>32669084.129999999</v>
      </c>
      <c r="P364" s="27">
        <v>37146.089999999997</v>
      </c>
      <c r="Q364" s="27">
        <v>671885.75</v>
      </c>
      <c r="R364" s="27">
        <v>148920.91</v>
      </c>
      <c r="S364" s="28" t="s">
        <v>1495</v>
      </c>
      <c r="T364" s="27">
        <v>25299069.859999999</v>
      </c>
      <c r="U364" s="26" t="s">
        <v>645</v>
      </c>
      <c r="V364" s="24" t="s">
        <v>1880</v>
      </c>
      <c r="W364" s="29">
        <f t="shared" si="41"/>
        <v>1242</v>
      </c>
    </row>
    <row r="365" spans="1:23" s="30" customFormat="1" ht="191.25" x14ac:dyDescent="0.2">
      <c r="A365" s="20">
        <v>38</v>
      </c>
      <c r="B365" s="21" t="s">
        <v>60</v>
      </c>
      <c r="C365" s="21" t="s">
        <v>98</v>
      </c>
      <c r="D365" s="21" t="s">
        <v>499</v>
      </c>
      <c r="E365" s="22">
        <v>1</v>
      </c>
      <c r="F365" s="23" t="s">
        <v>480</v>
      </c>
      <c r="G365" s="24" t="s">
        <v>60</v>
      </c>
      <c r="H365" s="24" t="s">
        <v>571</v>
      </c>
      <c r="I365" s="25">
        <v>20023810001243</v>
      </c>
      <c r="J365" s="26" t="s">
        <v>1199</v>
      </c>
      <c r="K365" s="26" t="s">
        <v>1200</v>
      </c>
      <c r="L365" s="26" t="s">
        <v>223</v>
      </c>
      <c r="M365" s="26" t="s">
        <v>224</v>
      </c>
      <c r="N365" s="26" t="s">
        <v>637</v>
      </c>
      <c r="O365" s="27">
        <v>94559896.060000002</v>
      </c>
      <c r="P365" s="27">
        <v>39602.67</v>
      </c>
      <c r="Q365" s="27">
        <v>1942011.58</v>
      </c>
      <c r="R365" s="27">
        <v>684954.26</v>
      </c>
      <c r="S365" s="28" t="s">
        <v>1613</v>
      </c>
      <c r="T365" s="27">
        <v>95656556.090000004</v>
      </c>
      <c r="U365" s="26" t="s">
        <v>645</v>
      </c>
      <c r="V365" s="24" t="s">
        <v>1881</v>
      </c>
      <c r="W365" s="29">
        <f t="shared" si="41"/>
        <v>1243</v>
      </c>
    </row>
    <row r="366" spans="1:23" s="30" customFormat="1" ht="191.25" x14ac:dyDescent="0.2">
      <c r="A366" s="20">
        <v>38</v>
      </c>
      <c r="B366" s="21" t="s">
        <v>60</v>
      </c>
      <c r="C366" s="21" t="s">
        <v>98</v>
      </c>
      <c r="D366" s="21" t="s">
        <v>499</v>
      </c>
      <c r="E366" s="22">
        <v>1</v>
      </c>
      <c r="F366" s="23" t="s">
        <v>480</v>
      </c>
      <c r="G366" s="24" t="s">
        <v>60</v>
      </c>
      <c r="H366" s="24" t="s">
        <v>657</v>
      </c>
      <c r="I366" s="25">
        <v>20023810001244</v>
      </c>
      <c r="J366" s="26" t="s">
        <v>1201</v>
      </c>
      <c r="K366" s="26" t="s">
        <v>1202</v>
      </c>
      <c r="L366" s="26" t="s">
        <v>223</v>
      </c>
      <c r="M366" s="26" t="s">
        <v>224</v>
      </c>
      <c r="N366" s="26" t="s">
        <v>637</v>
      </c>
      <c r="O366" s="27">
        <v>143745300.68000001</v>
      </c>
      <c r="P366" s="27">
        <v>0</v>
      </c>
      <c r="Q366" s="27">
        <v>2971348.09</v>
      </c>
      <c r="R366" s="27">
        <v>131027.68</v>
      </c>
      <c r="S366" s="28" t="s">
        <v>1433</v>
      </c>
      <c r="T366" s="27">
        <v>146585620.80000001</v>
      </c>
      <c r="U366" s="26" t="s">
        <v>645</v>
      </c>
      <c r="V366" s="24" t="s">
        <v>1882</v>
      </c>
      <c r="W366" s="29">
        <f t="shared" si="41"/>
        <v>1244</v>
      </c>
    </row>
    <row r="367" spans="1:23" s="30" customFormat="1" ht="178.5" x14ac:dyDescent="0.2">
      <c r="A367" s="20">
        <v>38</v>
      </c>
      <c r="B367" s="21" t="s">
        <v>60</v>
      </c>
      <c r="C367" s="21" t="s">
        <v>98</v>
      </c>
      <c r="D367" s="21" t="s">
        <v>499</v>
      </c>
      <c r="E367" s="22">
        <v>1</v>
      </c>
      <c r="F367" s="23" t="s">
        <v>480</v>
      </c>
      <c r="G367" s="24" t="s">
        <v>60</v>
      </c>
      <c r="H367" s="24" t="s">
        <v>68</v>
      </c>
      <c r="I367" s="25">
        <v>20023810001245</v>
      </c>
      <c r="J367" s="26" t="s">
        <v>494</v>
      </c>
      <c r="K367" s="26" t="s">
        <v>1252</v>
      </c>
      <c r="L367" s="26" t="s">
        <v>223</v>
      </c>
      <c r="M367" s="26" t="s">
        <v>224</v>
      </c>
      <c r="N367" s="26" t="s">
        <v>637</v>
      </c>
      <c r="O367" s="27">
        <v>355868452</v>
      </c>
      <c r="P367" s="27">
        <v>1.23</v>
      </c>
      <c r="Q367" s="27">
        <v>7336897.3300000001</v>
      </c>
      <c r="R367" s="27">
        <v>492248.58</v>
      </c>
      <c r="S367" s="28" t="s">
        <v>1496</v>
      </c>
      <c r="T367" s="27">
        <v>220722763</v>
      </c>
      <c r="U367" s="26" t="s">
        <v>645</v>
      </c>
      <c r="V367" s="24" t="s">
        <v>1883</v>
      </c>
      <c r="W367" s="29">
        <f t="shared" si="41"/>
        <v>1245</v>
      </c>
    </row>
    <row r="368" spans="1:23" s="30" customFormat="1" ht="191.25" x14ac:dyDescent="0.2">
      <c r="A368" s="20">
        <v>38</v>
      </c>
      <c r="B368" s="21" t="s">
        <v>60</v>
      </c>
      <c r="C368" s="21" t="s">
        <v>98</v>
      </c>
      <c r="D368" s="21" t="s">
        <v>499</v>
      </c>
      <c r="E368" s="22">
        <v>1</v>
      </c>
      <c r="F368" s="23" t="s">
        <v>480</v>
      </c>
      <c r="G368" s="24" t="s">
        <v>60</v>
      </c>
      <c r="H368" s="24" t="s">
        <v>67</v>
      </c>
      <c r="I368" s="25">
        <v>20023810001246</v>
      </c>
      <c r="J368" s="26" t="s">
        <v>1203</v>
      </c>
      <c r="K368" s="26" t="s">
        <v>1204</v>
      </c>
      <c r="L368" s="26" t="s">
        <v>223</v>
      </c>
      <c r="M368" s="26" t="s">
        <v>224</v>
      </c>
      <c r="N368" s="26" t="s">
        <v>637</v>
      </c>
      <c r="O368" s="27">
        <v>12485601.51</v>
      </c>
      <c r="P368" s="27">
        <v>697196.56</v>
      </c>
      <c r="Q368" s="27">
        <v>266798.46000000002</v>
      </c>
      <c r="R368" s="27">
        <v>236217.42</v>
      </c>
      <c r="S368" s="28" t="s">
        <v>1434</v>
      </c>
      <c r="T368" s="27">
        <v>13214902.83</v>
      </c>
      <c r="U368" s="26" t="s">
        <v>645</v>
      </c>
      <c r="V368" s="24" t="s">
        <v>1884</v>
      </c>
      <c r="W368" s="29">
        <f t="shared" si="41"/>
        <v>1246</v>
      </c>
    </row>
    <row r="369" spans="1:23" s="30" customFormat="1" ht="191.25" x14ac:dyDescent="0.2">
      <c r="A369" s="20">
        <v>38</v>
      </c>
      <c r="B369" s="21" t="s">
        <v>60</v>
      </c>
      <c r="C369" s="21" t="s">
        <v>98</v>
      </c>
      <c r="D369" s="21" t="s">
        <v>499</v>
      </c>
      <c r="E369" s="22">
        <v>1</v>
      </c>
      <c r="F369" s="23" t="s">
        <v>480</v>
      </c>
      <c r="G369" s="24" t="s">
        <v>60</v>
      </c>
      <c r="H369" s="24" t="s">
        <v>600</v>
      </c>
      <c r="I369" s="25">
        <v>20023810001247</v>
      </c>
      <c r="J369" s="26" t="s">
        <v>1205</v>
      </c>
      <c r="K369" s="26" t="s">
        <v>1206</v>
      </c>
      <c r="L369" s="26" t="s">
        <v>223</v>
      </c>
      <c r="M369" s="26" t="s">
        <v>224</v>
      </c>
      <c r="N369" s="26" t="s">
        <v>637</v>
      </c>
      <c r="O369" s="27">
        <v>155454969.25</v>
      </c>
      <c r="P369" s="27">
        <v>6.51</v>
      </c>
      <c r="Q369" s="27">
        <v>3200814.06</v>
      </c>
      <c r="R369" s="27">
        <v>311699.43</v>
      </c>
      <c r="S369" s="28" t="s">
        <v>1885</v>
      </c>
      <c r="T369" s="27">
        <v>93166589.390000001</v>
      </c>
      <c r="U369" s="26" t="s">
        <v>645</v>
      </c>
      <c r="V369" s="24" t="s">
        <v>1886</v>
      </c>
      <c r="W369" s="29">
        <f t="shared" si="41"/>
        <v>1247</v>
      </c>
    </row>
    <row r="370" spans="1:23" s="30" customFormat="1" ht="211.5" customHeight="1" x14ac:dyDescent="0.2">
      <c r="A370" s="20">
        <v>38</v>
      </c>
      <c r="B370" s="21" t="s">
        <v>60</v>
      </c>
      <c r="C370" s="21" t="s">
        <v>98</v>
      </c>
      <c r="D370" s="21" t="s">
        <v>499</v>
      </c>
      <c r="E370" s="22">
        <v>1</v>
      </c>
      <c r="F370" s="23" t="s">
        <v>480</v>
      </c>
      <c r="G370" s="24" t="s">
        <v>60</v>
      </c>
      <c r="H370" s="24" t="s">
        <v>323</v>
      </c>
      <c r="I370" s="25">
        <v>20023810001248</v>
      </c>
      <c r="J370" s="26" t="s">
        <v>228</v>
      </c>
      <c r="K370" s="26" t="s">
        <v>1253</v>
      </c>
      <c r="L370" s="26" t="s">
        <v>223</v>
      </c>
      <c r="M370" s="26" t="s">
        <v>224</v>
      </c>
      <c r="N370" s="26" t="s">
        <v>637</v>
      </c>
      <c r="O370" s="27">
        <v>271185662.25</v>
      </c>
      <c r="P370" s="27">
        <v>0</v>
      </c>
      <c r="Q370" s="27">
        <v>5358095.7</v>
      </c>
      <c r="R370" s="27">
        <v>7923286.9000000004</v>
      </c>
      <c r="S370" s="28" t="s">
        <v>1614</v>
      </c>
      <c r="T370" s="27">
        <v>80098218.340000004</v>
      </c>
      <c r="U370" s="26" t="s">
        <v>645</v>
      </c>
      <c r="V370" s="24" t="s">
        <v>1887</v>
      </c>
      <c r="W370" s="29">
        <f t="shared" si="41"/>
        <v>1248</v>
      </c>
    </row>
    <row r="371" spans="1:23" s="30" customFormat="1" ht="231.75" customHeight="1" x14ac:dyDescent="0.2">
      <c r="A371" s="20">
        <v>38</v>
      </c>
      <c r="B371" s="21" t="s">
        <v>60</v>
      </c>
      <c r="C371" s="21" t="s">
        <v>98</v>
      </c>
      <c r="D371" s="21" t="s">
        <v>499</v>
      </c>
      <c r="E371" s="22">
        <v>1</v>
      </c>
      <c r="F371" s="23" t="s">
        <v>480</v>
      </c>
      <c r="G371" s="24" t="s">
        <v>60</v>
      </c>
      <c r="H371" s="24" t="s">
        <v>580</v>
      </c>
      <c r="I371" s="25">
        <v>20023810001249</v>
      </c>
      <c r="J371" s="26" t="s">
        <v>106</v>
      </c>
      <c r="K371" s="26" t="s">
        <v>130</v>
      </c>
      <c r="L371" s="26" t="s">
        <v>223</v>
      </c>
      <c r="M371" s="26" t="s">
        <v>224</v>
      </c>
      <c r="N371" s="26" t="s">
        <v>637</v>
      </c>
      <c r="O371" s="27">
        <v>103483762.15000001</v>
      </c>
      <c r="P371" s="27">
        <v>0</v>
      </c>
      <c r="Q371" s="27">
        <v>2133688.23</v>
      </c>
      <c r="R371" s="27">
        <v>99375.39</v>
      </c>
      <c r="S371" s="28" t="s">
        <v>1435</v>
      </c>
      <c r="T371" s="27">
        <v>96490809.659999996</v>
      </c>
      <c r="U371" s="26" t="s">
        <v>645</v>
      </c>
      <c r="V371" s="24" t="s">
        <v>1888</v>
      </c>
      <c r="W371" s="29">
        <f t="shared" si="41"/>
        <v>1249</v>
      </c>
    </row>
    <row r="372" spans="1:23" s="30" customFormat="1" ht="191.25" x14ac:dyDescent="0.2">
      <c r="A372" s="20">
        <v>38</v>
      </c>
      <c r="B372" s="21" t="s">
        <v>60</v>
      </c>
      <c r="C372" s="21" t="s">
        <v>98</v>
      </c>
      <c r="D372" s="21" t="s">
        <v>499</v>
      </c>
      <c r="E372" s="22">
        <v>1</v>
      </c>
      <c r="F372" s="23" t="s">
        <v>480</v>
      </c>
      <c r="G372" s="24" t="s">
        <v>60</v>
      </c>
      <c r="H372" s="24" t="s">
        <v>389</v>
      </c>
      <c r="I372" s="25">
        <v>20023810001250</v>
      </c>
      <c r="J372" s="26" t="s">
        <v>1207</v>
      </c>
      <c r="K372" s="26" t="s">
        <v>1208</v>
      </c>
      <c r="L372" s="26" t="s">
        <v>223</v>
      </c>
      <c r="M372" s="26" t="s">
        <v>224</v>
      </c>
      <c r="N372" s="26" t="s">
        <v>637</v>
      </c>
      <c r="O372" s="27">
        <v>169216327</v>
      </c>
      <c r="P372" s="27">
        <v>0</v>
      </c>
      <c r="Q372" s="27">
        <v>3489745.35</v>
      </c>
      <c r="R372" s="27">
        <v>255784.15</v>
      </c>
      <c r="S372" s="28" t="s">
        <v>1615</v>
      </c>
      <c r="T372" s="27">
        <v>167528365.81</v>
      </c>
      <c r="U372" s="26" t="s">
        <v>645</v>
      </c>
      <c r="V372" s="24" t="s">
        <v>1889</v>
      </c>
      <c r="W372" s="29">
        <f t="shared" si="41"/>
        <v>1250</v>
      </c>
    </row>
    <row r="373" spans="1:23" s="30" customFormat="1" ht="178.5" x14ac:dyDescent="0.2">
      <c r="A373" s="20">
        <v>38</v>
      </c>
      <c r="B373" s="21" t="s">
        <v>60</v>
      </c>
      <c r="C373" s="21" t="s">
        <v>98</v>
      </c>
      <c r="D373" s="21" t="s">
        <v>499</v>
      </c>
      <c r="E373" s="22">
        <v>1</v>
      </c>
      <c r="F373" s="23" t="s">
        <v>480</v>
      </c>
      <c r="G373" s="24" t="s">
        <v>60</v>
      </c>
      <c r="H373" s="24" t="s">
        <v>108</v>
      </c>
      <c r="I373" s="25">
        <v>20023810001251</v>
      </c>
      <c r="J373" s="26" t="s">
        <v>693</v>
      </c>
      <c r="K373" s="26" t="s">
        <v>538</v>
      </c>
      <c r="L373" s="26" t="s">
        <v>223</v>
      </c>
      <c r="M373" s="26" t="s">
        <v>224</v>
      </c>
      <c r="N373" s="26" t="s">
        <v>637</v>
      </c>
      <c r="O373" s="27">
        <v>136302739.25</v>
      </c>
      <c r="P373" s="27">
        <v>178</v>
      </c>
      <c r="Q373" s="27">
        <v>2808604.64</v>
      </c>
      <c r="R373" s="27">
        <v>239771.14</v>
      </c>
      <c r="S373" s="28" t="s">
        <v>1616</v>
      </c>
      <c r="T373" s="27">
        <v>86240200.349999994</v>
      </c>
      <c r="U373" s="26" t="s">
        <v>645</v>
      </c>
      <c r="V373" s="24" t="s">
        <v>1890</v>
      </c>
      <c r="W373" s="29">
        <f t="shared" si="41"/>
        <v>1251</v>
      </c>
    </row>
    <row r="374" spans="1:23" s="30" customFormat="1" ht="210" customHeight="1" x14ac:dyDescent="0.2">
      <c r="A374" s="20">
        <v>38</v>
      </c>
      <c r="B374" s="21" t="s">
        <v>60</v>
      </c>
      <c r="C374" s="21" t="s">
        <v>98</v>
      </c>
      <c r="D374" s="21" t="s">
        <v>499</v>
      </c>
      <c r="E374" s="22">
        <v>1</v>
      </c>
      <c r="F374" s="23" t="s">
        <v>480</v>
      </c>
      <c r="G374" s="24" t="s">
        <v>60</v>
      </c>
      <c r="H374" s="24" t="s">
        <v>523</v>
      </c>
      <c r="I374" s="25">
        <v>20023810001252</v>
      </c>
      <c r="J374" s="26" t="s">
        <v>1209</v>
      </c>
      <c r="K374" s="26" t="s">
        <v>1210</v>
      </c>
      <c r="L374" s="26" t="s">
        <v>223</v>
      </c>
      <c r="M374" s="26" t="s">
        <v>224</v>
      </c>
      <c r="N374" s="26" t="s">
        <v>637</v>
      </c>
      <c r="O374" s="27">
        <v>83971566.299999997</v>
      </c>
      <c r="P374" s="27">
        <v>116.41</v>
      </c>
      <c r="Q374" s="27">
        <v>1724037.67</v>
      </c>
      <c r="R374" s="27">
        <v>54889.120000000003</v>
      </c>
      <c r="S374" s="28" t="s">
        <v>1497</v>
      </c>
      <c r="T374" s="27">
        <v>84698871.260000005</v>
      </c>
      <c r="U374" s="26" t="s">
        <v>645</v>
      </c>
      <c r="V374" s="24" t="s">
        <v>1891</v>
      </c>
      <c r="W374" s="29">
        <f t="shared" si="41"/>
        <v>1252</v>
      </c>
    </row>
    <row r="375" spans="1:23" s="30" customFormat="1" ht="191.25" x14ac:dyDescent="0.2">
      <c r="A375" s="20">
        <v>38</v>
      </c>
      <c r="B375" s="21" t="s">
        <v>60</v>
      </c>
      <c r="C375" s="21" t="s">
        <v>98</v>
      </c>
      <c r="D375" s="21" t="s">
        <v>499</v>
      </c>
      <c r="E375" s="22">
        <v>1</v>
      </c>
      <c r="F375" s="23" t="s">
        <v>480</v>
      </c>
      <c r="G375" s="24" t="s">
        <v>60</v>
      </c>
      <c r="H375" s="24" t="s">
        <v>256</v>
      </c>
      <c r="I375" s="25">
        <v>20023810001253</v>
      </c>
      <c r="J375" s="26" t="s">
        <v>1211</v>
      </c>
      <c r="K375" s="26" t="s">
        <v>1212</v>
      </c>
      <c r="L375" s="26" t="s">
        <v>223</v>
      </c>
      <c r="M375" s="26" t="s">
        <v>224</v>
      </c>
      <c r="N375" s="26" t="s">
        <v>637</v>
      </c>
      <c r="O375" s="27">
        <v>255896997.28999999</v>
      </c>
      <c r="P375" s="27">
        <v>4742.6899999999996</v>
      </c>
      <c r="Q375" s="27">
        <v>5192166.24</v>
      </c>
      <c r="R375" s="27">
        <v>195345.84</v>
      </c>
      <c r="S375" s="28" t="s">
        <v>1892</v>
      </c>
      <c r="T375" s="27">
        <v>259165275.71000001</v>
      </c>
      <c r="U375" s="26" t="s">
        <v>645</v>
      </c>
      <c r="V375" s="24" t="s">
        <v>1893</v>
      </c>
      <c r="W375" s="29">
        <f t="shared" si="41"/>
        <v>1253</v>
      </c>
    </row>
    <row r="376" spans="1:23" s="30" customFormat="1" ht="178.5" x14ac:dyDescent="0.2">
      <c r="A376" s="20">
        <v>38</v>
      </c>
      <c r="B376" s="21" t="s">
        <v>60</v>
      </c>
      <c r="C376" s="21" t="s">
        <v>98</v>
      </c>
      <c r="D376" s="21" t="s">
        <v>499</v>
      </c>
      <c r="E376" s="22">
        <v>1</v>
      </c>
      <c r="F376" s="23" t="s">
        <v>480</v>
      </c>
      <c r="G376" s="24" t="s">
        <v>60</v>
      </c>
      <c r="H376" s="24" t="s">
        <v>436</v>
      </c>
      <c r="I376" s="25">
        <v>20023810001254</v>
      </c>
      <c r="J376" s="26" t="s">
        <v>437</v>
      </c>
      <c r="K376" s="26" t="s">
        <v>538</v>
      </c>
      <c r="L376" s="26" t="s">
        <v>223</v>
      </c>
      <c r="M376" s="26" t="s">
        <v>224</v>
      </c>
      <c r="N376" s="26" t="s">
        <v>637</v>
      </c>
      <c r="O376" s="27">
        <v>56612166.490000002</v>
      </c>
      <c r="P376" s="27">
        <v>6005338.3899999997</v>
      </c>
      <c r="Q376" s="27">
        <v>1271379.1299999999</v>
      </c>
      <c r="R376" s="27">
        <v>86346.85</v>
      </c>
      <c r="S376" s="28" t="s">
        <v>1479</v>
      </c>
      <c r="T376" s="27">
        <v>61576404.579999998</v>
      </c>
      <c r="U376" s="26" t="s">
        <v>645</v>
      </c>
      <c r="V376" s="24" t="s">
        <v>1894</v>
      </c>
      <c r="W376" s="29">
        <f t="shared" si="41"/>
        <v>1254</v>
      </c>
    </row>
    <row r="377" spans="1:23" s="30" customFormat="1" ht="178.5" x14ac:dyDescent="0.2">
      <c r="A377" s="20">
        <v>38</v>
      </c>
      <c r="B377" s="21" t="s">
        <v>60</v>
      </c>
      <c r="C377" s="21" t="s">
        <v>98</v>
      </c>
      <c r="D377" s="21" t="s">
        <v>499</v>
      </c>
      <c r="E377" s="22">
        <v>1</v>
      </c>
      <c r="F377" s="23" t="s">
        <v>480</v>
      </c>
      <c r="G377" s="24" t="s">
        <v>60</v>
      </c>
      <c r="H377" s="24" t="s">
        <v>670</v>
      </c>
      <c r="I377" s="25">
        <v>20023810001255</v>
      </c>
      <c r="J377" s="26" t="s">
        <v>751</v>
      </c>
      <c r="K377" s="26" t="s">
        <v>1254</v>
      </c>
      <c r="L377" s="26" t="s">
        <v>223</v>
      </c>
      <c r="M377" s="26" t="s">
        <v>224</v>
      </c>
      <c r="N377" s="26" t="s">
        <v>637</v>
      </c>
      <c r="O377" s="27">
        <v>301553596.44</v>
      </c>
      <c r="P377" s="27">
        <v>1425237.56</v>
      </c>
      <c r="Q377" s="27">
        <v>6228704.0999999996</v>
      </c>
      <c r="R377" s="27">
        <v>202751.2</v>
      </c>
      <c r="S377" s="28" t="s">
        <v>1617</v>
      </c>
      <c r="T377" s="27">
        <v>197550281.63</v>
      </c>
      <c r="U377" s="26" t="s">
        <v>645</v>
      </c>
      <c r="V377" s="24" t="s">
        <v>1895</v>
      </c>
      <c r="W377" s="29">
        <f t="shared" si="41"/>
        <v>1255</v>
      </c>
    </row>
    <row r="378" spans="1:23" s="30" customFormat="1" ht="178.5" x14ac:dyDescent="0.2">
      <c r="A378" s="20">
        <v>38</v>
      </c>
      <c r="B378" s="21" t="s">
        <v>60</v>
      </c>
      <c r="C378" s="21" t="s">
        <v>98</v>
      </c>
      <c r="D378" s="21" t="s">
        <v>499</v>
      </c>
      <c r="E378" s="22">
        <v>1</v>
      </c>
      <c r="F378" s="23" t="s">
        <v>480</v>
      </c>
      <c r="G378" s="24" t="s">
        <v>60</v>
      </c>
      <c r="H378" s="24" t="s">
        <v>324</v>
      </c>
      <c r="I378" s="25">
        <v>20023810001288</v>
      </c>
      <c r="J378" s="26" t="s">
        <v>750</v>
      </c>
      <c r="K378" s="26" t="s">
        <v>130</v>
      </c>
      <c r="L378" s="26" t="s">
        <v>223</v>
      </c>
      <c r="M378" s="26" t="s">
        <v>224</v>
      </c>
      <c r="N378" s="26" t="s">
        <v>637</v>
      </c>
      <c r="O378" s="27">
        <v>82796494.280000001</v>
      </c>
      <c r="P378" s="27">
        <v>1174000</v>
      </c>
      <c r="Q378" s="27">
        <v>1725148.24</v>
      </c>
      <c r="R378" s="27">
        <v>500184.32000000001</v>
      </c>
      <c r="S378" s="28" t="s">
        <v>1436</v>
      </c>
      <c r="T378" s="27">
        <v>85195458.200000003</v>
      </c>
      <c r="U378" s="26" t="s">
        <v>645</v>
      </c>
      <c r="V378" s="24" t="s">
        <v>1896</v>
      </c>
      <c r="W378" s="29">
        <f t="shared" si="41"/>
        <v>1288</v>
      </c>
    </row>
    <row r="379" spans="1:23" s="30" customFormat="1" ht="178.5" x14ac:dyDescent="0.2">
      <c r="A379" s="20">
        <v>38</v>
      </c>
      <c r="B379" s="21" t="s">
        <v>60</v>
      </c>
      <c r="C379" s="21" t="s">
        <v>98</v>
      </c>
      <c r="D379" s="21" t="s">
        <v>499</v>
      </c>
      <c r="E379" s="22">
        <v>1</v>
      </c>
      <c r="F379" s="23" t="s">
        <v>480</v>
      </c>
      <c r="G379" s="24" t="s">
        <v>60</v>
      </c>
      <c r="H379" s="24" t="s">
        <v>570</v>
      </c>
      <c r="I379" s="25">
        <v>20023810001295</v>
      </c>
      <c r="J379" s="26" t="s">
        <v>818</v>
      </c>
      <c r="K379" s="26" t="s">
        <v>538</v>
      </c>
      <c r="L379" s="26" t="s">
        <v>223</v>
      </c>
      <c r="M379" s="26" t="s">
        <v>224</v>
      </c>
      <c r="N379" s="26" t="s">
        <v>637</v>
      </c>
      <c r="O379" s="27">
        <v>177693315.12</v>
      </c>
      <c r="P379" s="27">
        <v>0</v>
      </c>
      <c r="Q379" s="27">
        <v>3356834.59</v>
      </c>
      <c r="R379" s="27">
        <v>21749626.84</v>
      </c>
      <c r="S379" s="28" t="s">
        <v>1618</v>
      </c>
      <c r="T379" s="27">
        <v>117842298.77</v>
      </c>
      <c r="U379" s="26" t="s">
        <v>645</v>
      </c>
      <c r="V379" s="24" t="s">
        <v>1897</v>
      </c>
      <c r="W379" s="29">
        <f t="shared" si="41"/>
        <v>1295</v>
      </c>
    </row>
    <row r="380" spans="1:23" s="30" customFormat="1" ht="191.25" x14ac:dyDescent="0.2">
      <c r="A380" s="20">
        <v>38</v>
      </c>
      <c r="B380" s="21" t="s">
        <v>60</v>
      </c>
      <c r="C380" s="21" t="s">
        <v>98</v>
      </c>
      <c r="D380" s="21" t="s">
        <v>499</v>
      </c>
      <c r="E380" s="22">
        <v>1</v>
      </c>
      <c r="F380" s="23" t="s">
        <v>480</v>
      </c>
      <c r="G380" s="24" t="s">
        <v>60</v>
      </c>
      <c r="H380" s="24" t="s">
        <v>395</v>
      </c>
      <c r="I380" s="25">
        <v>20023810001296</v>
      </c>
      <c r="J380" s="26" t="s">
        <v>1213</v>
      </c>
      <c r="K380" s="26" t="s">
        <v>1214</v>
      </c>
      <c r="L380" s="26" t="s">
        <v>223</v>
      </c>
      <c r="M380" s="26" t="s">
        <v>224</v>
      </c>
      <c r="N380" s="26" t="s">
        <v>637</v>
      </c>
      <c r="O380" s="27">
        <v>205693672.68000001</v>
      </c>
      <c r="P380" s="27">
        <v>0</v>
      </c>
      <c r="Q380" s="27">
        <v>3962378.84</v>
      </c>
      <c r="R380" s="27">
        <v>14404133.369999999</v>
      </c>
      <c r="S380" s="28" t="s">
        <v>1619</v>
      </c>
      <c r="T380" s="27">
        <v>139065281.93000001</v>
      </c>
      <c r="U380" s="26" t="s">
        <v>645</v>
      </c>
      <c r="V380" s="24" t="s">
        <v>1898</v>
      </c>
      <c r="W380" s="29">
        <f t="shared" si="41"/>
        <v>1296</v>
      </c>
    </row>
    <row r="381" spans="1:23" s="30" customFormat="1" ht="191.25" x14ac:dyDescent="0.2">
      <c r="A381" s="20">
        <v>38</v>
      </c>
      <c r="B381" s="21" t="s">
        <v>60</v>
      </c>
      <c r="C381" s="21" t="s">
        <v>98</v>
      </c>
      <c r="D381" s="21" t="s">
        <v>499</v>
      </c>
      <c r="E381" s="22">
        <v>1</v>
      </c>
      <c r="F381" s="23" t="s">
        <v>480</v>
      </c>
      <c r="G381" s="24" t="s">
        <v>60</v>
      </c>
      <c r="H381" s="24" t="s">
        <v>366</v>
      </c>
      <c r="I381" s="25">
        <v>20023810001305</v>
      </c>
      <c r="J381" s="26" t="s">
        <v>1215</v>
      </c>
      <c r="K381" s="26" t="s">
        <v>1216</v>
      </c>
      <c r="L381" s="26" t="s">
        <v>223</v>
      </c>
      <c r="M381" s="26" t="s">
        <v>224</v>
      </c>
      <c r="N381" s="26" t="s">
        <v>637</v>
      </c>
      <c r="O381" s="27">
        <v>171178914.96000001</v>
      </c>
      <c r="P381" s="27">
        <v>463615.25</v>
      </c>
      <c r="Q381" s="27">
        <v>3530235.93</v>
      </c>
      <c r="R381" s="27">
        <v>131317.10999999999</v>
      </c>
      <c r="S381" s="28" t="s">
        <v>1620</v>
      </c>
      <c r="T381" s="27">
        <v>47343315.259999998</v>
      </c>
      <c r="U381" s="26" t="s">
        <v>645</v>
      </c>
      <c r="V381" s="24" t="s">
        <v>1899</v>
      </c>
      <c r="W381" s="29">
        <f t="shared" si="41"/>
        <v>1305</v>
      </c>
    </row>
    <row r="382" spans="1:23" s="30" customFormat="1" ht="240.75" customHeight="1" x14ac:dyDescent="0.2">
      <c r="A382" s="20">
        <v>38</v>
      </c>
      <c r="B382" s="21" t="s">
        <v>60</v>
      </c>
      <c r="C382" s="21" t="s">
        <v>98</v>
      </c>
      <c r="D382" s="21" t="s">
        <v>499</v>
      </c>
      <c r="E382" s="22">
        <v>1</v>
      </c>
      <c r="F382" s="23" t="s">
        <v>480</v>
      </c>
      <c r="G382" s="24" t="s">
        <v>60</v>
      </c>
      <c r="H382" s="24" t="s">
        <v>57</v>
      </c>
      <c r="I382" s="25">
        <v>20023810001308</v>
      </c>
      <c r="J382" s="26" t="s">
        <v>496</v>
      </c>
      <c r="K382" s="26" t="s">
        <v>130</v>
      </c>
      <c r="L382" s="26" t="s">
        <v>223</v>
      </c>
      <c r="M382" s="26" t="s">
        <v>224</v>
      </c>
      <c r="N382" s="26" t="s">
        <v>637</v>
      </c>
      <c r="O382" s="27">
        <v>37834259.740000002</v>
      </c>
      <c r="P382" s="27">
        <v>0</v>
      </c>
      <c r="Q382" s="27">
        <v>780233.3</v>
      </c>
      <c r="R382" s="27">
        <v>23494.47</v>
      </c>
      <c r="S382" s="28" t="s">
        <v>1900</v>
      </c>
      <c r="T382" s="27">
        <v>6173886.9400000004</v>
      </c>
      <c r="U382" s="26" t="s">
        <v>645</v>
      </c>
      <c r="V382" s="24" t="s">
        <v>1901</v>
      </c>
      <c r="W382" s="29">
        <f t="shared" si="41"/>
        <v>1308</v>
      </c>
    </row>
    <row r="383" spans="1:23" s="30" customFormat="1" ht="191.25" x14ac:dyDescent="0.2">
      <c r="A383" s="20">
        <v>38</v>
      </c>
      <c r="B383" s="21" t="s">
        <v>60</v>
      </c>
      <c r="C383" s="21" t="s">
        <v>98</v>
      </c>
      <c r="D383" s="21" t="s">
        <v>499</v>
      </c>
      <c r="E383" s="22">
        <v>1</v>
      </c>
      <c r="F383" s="23" t="s">
        <v>480</v>
      </c>
      <c r="G383" s="24" t="s">
        <v>60</v>
      </c>
      <c r="H383" s="24" t="s">
        <v>577</v>
      </c>
      <c r="I383" s="25">
        <v>20023810001310</v>
      </c>
      <c r="J383" s="26" t="s">
        <v>1217</v>
      </c>
      <c r="K383" s="26" t="s">
        <v>1218</v>
      </c>
      <c r="L383" s="26" t="s">
        <v>223</v>
      </c>
      <c r="M383" s="26" t="s">
        <v>224</v>
      </c>
      <c r="N383" s="26" t="s">
        <v>637</v>
      </c>
      <c r="O383" s="27">
        <v>50546143</v>
      </c>
      <c r="P383" s="27">
        <v>162351</v>
      </c>
      <c r="Q383" s="27">
        <v>1041447</v>
      </c>
      <c r="R383" s="27">
        <v>152656</v>
      </c>
      <c r="S383" s="28" t="s">
        <v>1498</v>
      </c>
      <c r="T383" s="27">
        <v>47907285</v>
      </c>
      <c r="U383" s="26" t="s">
        <v>645</v>
      </c>
      <c r="V383" s="24" t="s">
        <v>1902</v>
      </c>
      <c r="W383" s="29">
        <f t="shared" si="41"/>
        <v>1310</v>
      </c>
    </row>
    <row r="384" spans="1:23" s="30" customFormat="1" ht="178.5" x14ac:dyDescent="0.2">
      <c r="A384" s="20">
        <v>38</v>
      </c>
      <c r="B384" s="21" t="s">
        <v>60</v>
      </c>
      <c r="C384" s="21" t="s">
        <v>98</v>
      </c>
      <c r="D384" s="21" t="s">
        <v>499</v>
      </c>
      <c r="E384" s="22">
        <v>1</v>
      </c>
      <c r="F384" s="23" t="s">
        <v>480</v>
      </c>
      <c r="G384" s="24" t="s">
        <v>60</v>
      </c>
      <c r="H384" s="24" t="s">
        <v>69</v>
      </c>
      <c r="I384" s="25">
        <v>20023810001311</v>
      </c>
      <c r="J384" s="26" t="s">
        <v>107</v>
      </c>
      <c r="K384" s="26" t="s">
        <v>538</v>
      </c>
      <c r="L384" s="26" t="s">
        <v>668</v>
      </c>
      <c r="M384" s="26" t="s">
        <v>811</v>
      </c>
      <c r="N384" s="26" t="s">
        <v>637</v>
      </c>
      <c r="O384" s="27">
        <v>83506117.540000007</v>
      </c>
      <c r="P384" s="27">
        <v>0</v>
      </c>
      <c r="Q384" s="27">
        <v>1717583.41</v>
      </c>
      <c r="R384" s="27">
        <v>541340.68999999994</v>
      </c>
      <c r="S384" s="28" t="s">
        <v>1621</v>
      </c>
      <c r="T384" s="27">
        <v>14758183.9</v>
      </c>
      <c r="U384" s="26" t="s">
        <v>645</v>
      </c>
      <c r="V384" s="24" t="s">
        <v>1903</v>
      </c>
      <c r="W384" s="29">
        <f t="shared" si="41"/>
        <v>1311</v>
      </c>
    </row>
    <row r="385" spans="1:23" s="30" customFormat="1" ht="178.5" x14ac:dyDescent="0.2">
      <c r="A385" s="20">
        <v>38</v>
      </c>
      <c r="B385" s="21" t="s">
        <v>60</v>
      </c>
      <c r="C385" s="21" t="s">
        <v>98</v>
      </c>
      <c r="D385" s="21" t="s">
        <v>499</v>
      </c>
      <c r="E385" s="22">
        <v>1</v>
      </c>
      <c r="F385" s="23" t="s">
        <v>480</v>
      </c>
      <c r="G385" s="24" t="s">
        <v>60</v>
      </c>
      <c r="H385" s="24" t="s">
        <v>325</v>
      </c>
      <c r="I385" s="25">
        <v>20033810001333</v>
      </c>
      <c r="J385" s="26" t="s">
        <v>495</v>
      </c>
      <c r="K385" s="26" t="s">
        <v>1255</v>
      </c>
      <c r="L385" s="26" t="s">
        <v>223</v>
      </c>
      <c r="M385" s="26" t="s">
        <v>224</v>
      </c>
      <c r="N385" s="26" t="s">
        <v>637</v>
      </c>
      <c r="O385" s="27">
        <v>198556712.27000001</v>
      </c>
      <c r="P385" s="27">
        <v>0</v>
      </c>
      <c r="Q385" s="27">
        <v>4001939.55</v>
      </c>
      <c r="R385" s="27">
        <v>124049.98</v>
      </c>
      <c r="S385" s="28" t="s">
        <v>1904</v>
      </c>
      <c r="T385" s="27">
        <v>71303026.590000004</v>
      </c>
      <c r="U385" s="26" t="s">
        <v>645</v>
      </c>
      <c r="V385" s="24" t="s">
        <v>1905</v>
      </c>
      <c r="W385" s="29">
        <f t="shared" si="41"/>
        <v>1333</v>
      </c>
    </row>
    <row r="386" spans="1:23" s="30" customFormat="1" ht="217.5" customHeight="1" x14ac:dyDescent="0.2">
      <c r="A386" s="20">
        <v>38</v>
      </c>
      <c r="B386" s="21" t="s">
        <v>60</v>
      </c>
      <c r="C386" s="21" t="s">
        <v>98</v>
      </c>
      <c r="D386" s="21" t="s">
        <v>499</v>
      </c>
      <c r="E386" s="22">
        <v>1</v>
      </c>
      <c r="F386" s="23" t="s">
        <v>480</v>
      </c>
      <c r="G386" s="24" t="s">
        <v>60</v>
      </c>
      <c r="H386" s="24" t="s">
        <v>139</v>
      </c>
      <c r="I386" s="25">
        <v>20033810001334</v>
      </c>
      <c r="J386" s="26" t="s">
        <v>1219</v>
      </c>
      <c r="K386" s="26" t="s">
        <v>1220</v>
      </c>
      <c r="L386" s="26" t="s">
        <v>223</v>
      </c>
      <c r="M386" s="26" t="s">
        <v>224</v>
      </c>
      <c r="N386" s="26" t="s">
        <v>637</v>
      </c>
      <c r="O386" s="27">
        <v>111953625.84</v>
      </c>
      <c r="P386" s="27">
        <v>0</v>
      </c>
      <c r="Q386" s="27">
        <v>2307936</v>
      </c>
      <c r="R386" s="27">
        <v>902625.22</v>
      </c>
      <c r="S386" s="28" t="s">
        <v>1622</v>
      </c>
      <c r="T386" s="27">
        <v>110748178.44</v>
      </c>
      <c r="U386" s="26" t="s">
        <v>645</v>
      </c>
      <c r="V386" s="24" t="s">
        <v>1906</v>
      </c>
      <c r="W386" s="29">
        <f t="shared" si="41"/>
        <v>1334</v>
      </c>
    </row>
    <row r="387" spans="1:23" s="30" customFormat="1" ht="216" customHeight="1" x14ac:dyDescent="0.2">
      <c r="A387" s="20">
        <v>38</v>
      </c>
      <c r="B387" s="21" t="s">
        <v>60</v>
      </c>
      <c r="C387" s="21" t="s">
        <v>98</v>
      </c>
      <c r="D387" s="21" t="s">
        <v>499</v>
      </c>
      <c r="E387" s="22">
        <v>1</v>
      </c>
      <c r="F387" s="23" t="s">
        <v>480</v>
      </c>
      <c r="G387" s="24" t="s">
        <v>60</v>
      </c>
      <c r="H387" s="24" t="s">
        <v>524</v>
      </c>
      <c r="I387" s="25">
        <v>20033810001341</v>
      </c>
      <c r="J387" s="26" t="s">
        <v>1221</v>
      </c>
      <c r="K387" s="26" t="s">
        <v>1222</v>
      </c>
      <c r="L387" s="26" t="s">
        <v>223</v>
      </c>
      <c r="M387" s="26" t="s">
        <v>224</v>
      </c>
      <c r="N387" s="26" t="s">
        <v>637</v>
      </c>
      <c r="O387" s="27">
        <v>64230608.990000002</v>
      </c>
      <c r="P387" s="27">
        <v>0</v>
      </c>
      <c r="Q387" s="27">
        <v>1323887.95</v>
      </c>
      <c r="R387" s="27">
        <v>78175.960000000006</v>
      </c>
      <c r="S387" s="28" t="s">
        <v>1623</v>
      </c>
      <c r="T387" s="27">
        <v>65476247.689999998</v>
      </c>
      <c r="U387" s="26" t="s">
        <v>645</v>
      </c>
      <c r="V387" s="24" t="s">
        <v>1907</v>
      </c>
      <c r="W387" s="29">
        <f t="shared" si="41"/>
        <v>1341</v>
      </c>
    </row>
    <row r="388" spans="1:23" s="30" customFormat="1" ht="213.75" customHeight="1" x14ac:dyDescent="0.2">
      <c r="A388" s="20">
        <v>38</v>
      </c>
      <c r="B388" s="21" t="s">
        <v>60</v>
      </c>
      <c r="C388" s="21" t="s">
        <v>98</v>
      </c>
      <c r="D388" s="21" t="s">
        <v>499</v>
      </c>
      <c r="E388" s="22">
        <v>1</v>
      </c>
      <c r="F388" s="23" t="s">
        <v>480</v>
      </c>
      <c r="G388" s="24" t="s">
        <v>60</v>
      </c>
      <c r="H388" s="24" t="s">
        <v>752</v>
      </c>
      <c r="I388" s="25">
        <v>20033810001342</v>
      </c>
      <c r="J388" s="26" t="s">
        <v>1223</v>
      </c>
      <c r="K388" s="26" t="s">
        <v>1224</v>
      </c>
      <c r="L388" s="26" t="s">
        <v>223</v>
      </c>
      <c r="M388" s="26" t="s">
        <v>224</v>
      </c>
      <c r="N388" s="26" t="s">
        <v>637</v>
      </c>
      <c r="O388" s="27">
        <v>7874807.2400000002</v>
      </c>
      <c r="P388" s="27">
        <v>0</v>
      </c>
      <c r="Q388" s="27">
        <v>161486.41</v>
      </c>
      <c r="R388" s="27">
        <v>64398.98</v>
      </c>
      <c r="S388" s="28" t="s">
        <v>1624</v>
      </c>
      <c r="T388" s="27">
        <v>7963417.54</v>
      </c>
      <c r="U388" s="26" t="s">
        <v>645</v>
      </c>
      <c r="V388" s="24" t="s">
        <v>1908</v>
      </c>
      <c r="W388" s="29">
        <f t="shared" si="41"/>
        <v>1342</v>
      </c>
    </row>
    <row r="389" spans="1:23" s="30" customFormat="1" ht="204" customHeight="1" x14ac:dyDescent="0.2">
      <c r="A389" s="20">
        <v>38</v>
      </c>
      <c r="B389" s="21" t="s">
        <v>60</v>
      </c>
      <c r="C389" s="21" t="s">
        <v>98</v>
      </c>
      <c r="D389" s="21" t="s">
        <v>499</v>
      </c>
      <c r="E389" s="22">
        <v>1</v>
      </c>
      <c r="F389" s="23" t="s">
        <v>480</v>
      </c>
      <c r="G389" s="24" t="s">
        <v>60</v>
      </c>
      <c r="H389" s="24" t="s">
        <v>58</v>
      </c>
      <c r="I389" s="25">
        <v>20043810001361</v>
      </c>
      <c r="J389" s="26" t="s">
        <v>694</v>
      </c>
      <c r="K389" s="26" t="s">
        <v>538</v>
      </c>
      <c r="L389" s="26" t="s">
        <v>223</v>
      </c>
      <c r="M389" s="26" t="s">
        <v>224</v>
      </c>
      <c r="N389" s="26" t="s">
        <v>637</v>
      </c>
      <c r="O389" s="27">
        <v>89857821.859999999</v>
      </c>
      <c r="P389" s="27">
        <v>30.07</v>
      </c>
      <c r="Q389" s="27">
        <v>1851052.58</v>
      </c>
      <c r="R389" s="27">
        <v>164490.53</v>
      </c>
      <c r="S389" s="28" t="s">
        <v>1499</v>
      </c>
      <c r="T389" s="27">
        <v>91544413.980000004</v>
      </c>
      <c r="U389" s="26" t="s">
        <v>645</v>
      </c>
      <c r="V389" s="24" t="s">
        <v>1909</v>
      </c>
      <c r="W389" s="29">
        <f t="shared" si="41"/>
        <v>1361</v>
      </c>
    </row>
    <row r="390" spans="1:23" s="30" customFormat="1" ht="178.5" x14ac:dyDescent="0.2">
      <c r="A390" s="20">
        <v>38</v>
      </c>
      <c r="B390" s="21" t="s">
        <v>60</v>
      </c>
      <c r="C390" s="21" t="s">
        <v>98</v>
      </c>
      <c r="D390" s="21" t="s">
        <v>499</v>
      </c>
      <c r="E390" s="22">
        <v>1</v>
      </c>
      <c r="F390" s="23" t="s">
        <v>480</v>
      </c>
      <c r="G390" s="24" t="s">
        <v>60</v>
      </c>
      <c r="H390" s="24" t="s">
        <v>535</v>
      </c>
      <c r="I390" s="25" t="s">
        <v>536</v>
      </c>
      <c r="J390" s="26" t="s">
        <v>520</v>
      </c>
      <c r="K390" s="26" t="s">
        <v>1256</v>
      </c>
      <c r="L390" s="26" t="s">
        <v>223</v>
      </c>
      <c r="M390" s="26" t="s">
        <v>224</v>
      </c>
      <c r="N390" s="26" t="s">
        <v>637</v>
      </c>
      <c r="O390" s="27">
        <v>445988752.69999999</v>
      </c>
      <c r="P390" s="27">
        <v>0</v>
      </c>
      <c r="Q390" s="27">
        <v>9198177.3699999992</v>
      </c>
      <c r="R390" s="27">
        <v>615400.37</v>
      </c>
      <c r="S390" s="28" t="s">
        <v>1625</v>
      </c>
      <c r="T390" s="27">
        <v>445447342</v>
      </c>
      <c r="U390" s="26" t="s">
        <v>645</v>
      </c>
      <c r="V390" s="24" t="s">
        <v>1910</v>
      </c>
      <c r="W390" s="29">
        <f t="shared" si="41"/>
        <v>1395</v>
      </c>
    </row>
    <row r="391" spans="1:23" s="30" customFormat="1" ht="178.5" x14ac:dyDescent="0.2">
      <c r="A391" s="20">
        <v>38</v>
      </c>
      <c r="B391" s="21" t="s">
        <v>60</v>
      </c>
      <c r="C391" s="21" t="s">
        <v>98</v>
      </c>
      <c r="D391" s="21" t="s">
        <v>499</v>
      </c>
      <c r="E391" s="22">
        <v>1</v>
      </c>
      <c r="F391" s="23" t="s">
        <v>480</v>
      </c>
      <c r="G391" s="24" t="s">
        <v>60</v>
      </c>
      <c r="H391" s="24" t="s">
        <v>313</v>
      </c>
      <c r="I391" s="25" t="s">
        <v>314</v>
      </c>
      <c r="J391" s="26" t="s">
        <v>315</v>
      </c>
      <c r="K391" s="26" t="s">
        <v>538</v>
      </c>
      <c r="L391" s="26" t="s">
        <v>223</v>
      </c>
      <c r="M391" s="26" t="s">
        <v>224</v>
      </c>
      <c r="N391" s="26" t="s">
        <v>637</v>
      </c>
      <c r="O391" s="27">
        <v>279125154.20999998</v>
      </c>
      <c r="P391" s="27">
        <v>10000000</v>
      </c>
      <c r="Q391" s="27">
        <v>5816728.9699999997</v>
      </c>
      <c r="R391" s="27">
        <v>10564866.23</v>
      </c>
      <c r="S391" s="28" t="s">
        <v>1548</v>
      </c>
      <c r="T391" s="27">
        <v>134722016.94999999</v>
      </c>
      <c r="U391" s="26" t="s">
        <v>645</v>
      </c>
      <c r="V391" s="24" t="s">
        <v>1911</v>
      </c>
      <c r="W391" s="29">
        <f t="shared" si="41"/>
        <v>1469</v>
      </c>
    </row>
    <row r="392" spans="1:23" s="30" customFormat="1" ht="198.75" customHeight="1" x14ac:dyDescent="0.2">
      <c r="A392" s="20">
        <v>38</v>
      </c>
      <c r="B392" s="21" t="s">
        <v>60</v>
      </c>
      <c r="C392" s="21" t="s">
        <v>98</v>
      </c>
      <c r="D392" s="21" t="s">
        <v>499</v>
      </c>
      <c r="E392" s="22">
        <v>1</v>
      </c>
      <c r="F392" s="23" t="s">
        <v>480</v>
      </c>
      <c r="G392" s="24" t="s">
        <v>60</v>
      </c>
      <c r="H392" s="24" t="s">
        <v>316</v>
      </c>
      <c r="I392" s="25" t="s">
        <v>317</v>
      </c>
      <c r="J392" s="26" t="s">
        <v>318</v>
      </c>
      <c r="K392" s="26" t="s">
        <v>1257</v>
      </c>
      <c r="L392" s="26" t="s">
        <v>223</v>
      </c>
      <c r="M392" s="26" t="s">
        <v>224</v>
      </c>
      <c r="N392" s="26" t="s">
        <v>637</v>
      </c>
      <c r="O392" s="27">
        <v>19086901.460000001</v>
      </c>
      <c r="P392" s="27">
        <v>0.02</v>
      </c>
      <c r="Q392" s="27">
        <v>392988.05</v>
      </c>
      <c r="R392" s="27">
        <v>30175.53</v>
      </c>
      <c r="S392" s="28" t="s">
        <v>1626</v>
      </c>
      <c r="T392" s="27">
        <v>13941027.83</v>
      </c>
      <c r="U392" s="26" t="s">
        <v>645</v>
      </c>
      <c r="V392" s="24" t="s">
        <v>1912</v>
      </c>
      <c r="W392" s="29">
        <f t="shared" si="41"/>
        <v>1470</v>
      </c>
    </row>
    <row r="393" spans="1:23" s="30" customFormat="1" ht="178.5" x14ac:dyDescent="0.2">
      <c r="A393" s="20">
        <v>38</v>
      </c>
      <c r="B393" s="21" t="s">
        <v>60</v>
      </c>
      <c r="C393" s="21" t="s">
        <v>98</v>
      </c>
      <c r="D393" s="21" t="s">
        <v>499</v>
      </c>
      <c r="E393" s="22">
        <v>1</v>
      </c>
      <c r="F393" s="23" t="s">
        <v>480</v>
      </c>
      <c r="G393" s="24" t="s">
        <v>60</v>
      </c>
      <c r="H393" s="24" t="s">
        <v>334</v>
      </c>
      <c r="I393" s="25" t="s">
        <v>335</v>
      </c>
      <c r="J393" s="26" t="s">
        <v>336</v>
      </c>
      <c r="K393" s="26" t="s">
        <v>538</v>
      </c>
      <c r="L393" s="26" t="s">
        <v>223</v>
      </c>
      <c r="M393" s="26" t="s">
        <v>224</v>
      </c>
      <c r="N393" s="26" t="s">
        <v>637</v>
      </c>
      <c r="O393" s="27">
        <v>13221117.6</v>
      </c>
      <c r="P393" s="27">
        <v>0</v>
      </c>
      <c r="Q393" s="27">
        <v>272728.53999999998</v>
      </c>
      <c r="R393" s="27">
        <v>17989.419999999998</v>
      </c>
      <c r="S393" s="28" t="s">
        <v>1913</v>
      </c>
      <c r="T393" s="27">
        <v>13441129.35</v>
      </c>
      <c r="U393" s="26" t="s">
        <v>645</v>
      </c>
      <c r="V393" s="24" t="s">
        <v>1914</v>
      </c>
      <c r="W393" s="29">
        <f t="shared" si="41"/>
        <v>1471</v>
      </c>
    </row>
    <row r="394" spans="1:23" s="30" customFormat="1" ht="197.25" customHeight="1" x14ac:dyDescent="0.2">
      <c r="A394" s="20">
        <v>38</v>
      </c>
      <c r="B394" s="21" t="s">
        <v>60</v>
      </c>
      <c r="C394" s="21" t="s">
        <v>98</v>
      </c>
      <c r="D394" s="21" t="s">
        <v>499</v>
      </c>
      <c r="E394" s="22">
        <v>1</v>
      </c>
      <c r="F394" s="23" t="s">
        <v>480</v>
      </c>
      <c r="G394" s="24" t="s">
        <v>60</v>
      </c>
      <c r="H394" s="24" t="s">
        <v>243</v>
      </c>
      <c r="I394" s="25" t="s">
        <v>882</v>
      </c>
      <c r="J394" s="26" t="s">
        <v>244</v>
      </c>
      <c r="K394" s="26" t="s">
        <v>245</v>
      </c>
      <c r="L394" s="26" t="s">
        <v>223</v>
      </c>
      <c r="M394" s="26" t="s">
        <v>224</v>
      </c>
      <c r="N394" s="26" t="s">
        <v>637</v>
      </c>
      <c r="O394" s="27">
        <v>260107581.05000001</v>
      </c>
      <c r="P394" s="27">
        <v>0</v>
      </c>
      <c r="Q394" s="27">
        <v>5365016.76</v>
      </c>
      <c r="R394" s="27">
        <v>161485.5</v>
      </c>
      <c r="S394" s="28" t="s">
        <v>1627</v>
      </c>
      <c r="T394" s="27">
        <v>265311112.31</v>
      </c>
      <c r="U394" s="26" t="s">
        <v>645</v>
      </c>
      <c r="V394" s="24" t="s">
        <v>1915</v>
      </c>
      <c r="W394" s="29">
        <f t="shared" si="41"/>
        <v>1487</v>
      </c>
    </row>
    <row r="395" spans="1:23" s="30" customFormat="1" ht="203.25" customHeight="1" x14ac:dyDescent="0.2">
      <c r="A395" s="20">
        <v>38</v>
      </c>
      <c r="B395" s="21" t="s">
        <v>60</v>
      </c>
      <c r="C395" s="21" t="s">
        <v>98</v>
      </c>
      <c r="D395" s="21" t="s">
        <v>499</v>
      </c>
      <c r="E395" s="22">
        <v>1</v>
      </c>
      <c r="F395" s="23" t="s">
        <v>480</v>
      </c>
      <c r="G395" s="24" t="s">
        <v>60</v>
      </c>
      <c r="H395" s="24" t="s">
        <v>331</v>
      </c>
      <c r="I395" s="25" t="s">
        <v>332</v>
      </c>
      <c r="J395" s="26" t="s">
        <v>331</v>
      </c>
      <c r="K395" s="26" t="s">
        <v>1258</v>
      </c>
      <c r="L395" s="26" t="s">
        <v>223</v>
      </c>
      <c r="M395" s="26" t="s">
        <v>224</v>
      </c>
      <c r="N395" s="26" t="s">
        <v>637</v>
      </c>
      <c r="O395" s="27">
        <v>63246341.869999997</v>
      </c>
      <c r="P395" s="27">
        <v>0</v>
      </c>
      <c r="Q395" s="27">
        <v>1302083.67</v>
      </c>
      <c r="R395" s="27">
        <v>146501.57</v>
      </c>
      <c r="S395" s="28" t="s">
        <v>1628</v>
      </c>
      <c r="T395" s="27">
        <v>25931114.219999999</v>
      </c>
      <c r="U395" s="26" t="s">
        <v>645</v>
      </c>
      <c r="V395" s="24" t="s">
        <v>1916</v>
      </c>
      <c r="W395" s="29">
        <f t="shared" si="41"/>
        <v>1496</v>
      </c>
    </row>
    <row r="396" spans="1:23" s="30" customFormat="1" ht="178.5" x14ac:dyDescent="0.2">
      <c r="A396" s="20">
        <v>38</v>
      </c>
      <c r="B396" s="21" t="s">
        <v>60</v>
      </c>
      <c r="C396" s="21" t="s">
        <v>98</v>
      </c>
      <c r="D396" s="21" t="s">
        <v>499</v>
      </c>
      <c r="E396" s="22">
        <v>1</v>
      </c>
      <c r="F396" s="23" t="s">
        <v>480</v>
      </c>
      <c r="G396" s="24" t="s">
        <v>60</v>
      </c>
      <c r="H396" s="24" t="s">
        <v>1112</v>
      </c>
      <c r="I396" s="25" t="s">
        <v>1113</v>
      </c>
      <c r="J396" s="26" t="s">
        <v>1112</v>
      </c>
      <c r="K396" s="26" t="s">
        <v>1114</v>
      </c>
      <c r="L396" s="26" t="s">
        <v>223</v>
      </c>
      <c r="M396" s="26" t="s">
        <v>224</v>
      </c>
      <c r="N396" s="26" t="s">
        <v>637</v>
      </c>
      <c r="O396" s="27">
        <v>9332425.2699999996</v>
      </c>
      <c r="P396" s="27">
        <v>0</v>
      </c>
      <c r="Q396" s="27">
        <v>192072.35</v>
      </c>
      <c r="R396" s="27">
        <v>19439.669999999998</v>
      </c>
      <c r="S396" s="28" t="s">
        <v>1549</v>
      </c>
      <c r="T396" s="27">
        <v>9505057.9499999993</v>
      </c>
      <c r="U396" s="26" t="s">
        <v>645</v>
      </c>
      <c r="V396" s="24" t="s">
        <v>1917</v>
      </c>
      <c r="W396" s="29">
        <f t="shared" si="41"/>
        <v>1573</v>
      </c>
    </row>
    <row r="397" spans="1:23" s="30" customFormat="1" ht="311.25" customHeight="1" x14ac:dyDescent="0.2">
      <c r="A397" s="20">
        <v>38</v>
      </c>
      <c r="B397" s="21" t="s">
        <v>60</v>
      </c>
      <c r="C397" s="21" t="s">
        <v>98</v>
      </c>
      <c r="D397" s="21" t="s">
        <v>499</v>
      </c>
      <c r="E397" s="22">
        <v>1</v>
      </c>
      <c r="F397" s="23" t="s">
        <v>1071</v>
      </c>
      <c r="G397" s="24" t="s">
        <v>1072</v>
      </c>
      <c r="H397" s="24" t="s">
        <v>1073</v>
      </c>
      <c r="I397" s="25" t="s">
        <v>1074</v>
      </c>
      <c r="J397" s="26" t="s">
        <v>1075</v>
      </c>
      <c r="K397" s="26" t="s">
        <v>1076</v>
      </c>
      <c r="L397" s="26" t="s">
        <v>501</v>
      </c>
      <c r="M397" s="26" t="s">
        <v>1077</v>
      </c>
      <c r="N397" s="26" t="s">
        <v>632</v>
      </c>
      <c r="O397" s="27">
        <v>29258.84</v>
      </c>
      <c r="P397" s="27">
        <v>0</v>
      </c>
      <c r="Q397" s="27">
        <v>491.51</v>
      </c>
      <c r="R397" s="27">
        <v>0</v>
      </c>
      <c r="S397" s="28" t="s">
        <v>1918</v>
      </c>
      <c r="T397" s="27">
        <v>29258.84</v>
      </c>
      <c r="U397" s="26" t="s">
        <v>645</v>
      </c>
      <c r="V397" s="24" t="s">
        <v>1919</v>
      </c>
      <c r="W397" s="29">
        <f t="shared" si="41"/>
        <v>1567</v>
      </c>
    </row>
    <row r="398" spans="1:23" s="9" customFormat="1" ht="30.75" customHeight="1" outlineLevel="3" x14ac:dyDescent="0.2">
      <c r="A398" s="38"/>
      <c r="B398" s="66" t="s">
        <v>1241</v>
      </c>
      <c r="C398" s="67"/>
      <c r="D398" s="67"/>
      <c r="E398" s="39">
        <f>SUBTOTAL(9,E401)</f>
        <v>1</v>
      </c>
      <c r="F398" s="40"/>
      <c r="G398" s="40"/>
      <c r="H398" s="40"/>
      <c r="I398" s="41"/>
      <c r="J398" s="40"/>
      <c r="K398" s="40"/>
      <c r="L398" s="40"/>
      <c r="M398" s="40"/>
      <c r="N398" s="40"/>
      <c r="O398" s="42"/>
      <c r="P398" s="43"/>
      <c r="Q398" s="43"/>
      <c r="R398" s="43"/>
      <c r="S398" s="40"/>
      <c r="T398" s="43"/>
      <c r="U398" s="40"/>
      <c r="V398" s="52"/>
      <c r="W398" s="58"/>
    </row>
    <row r="399" spans="1:23" s="50" customFormat="1" ht="12.75" outlineLevel="1" x14ac:dyDescent="0.2">
      <c r="A399" s="49"/>
      <c r="B399" s="60" t="s">
        <v>651</v>
      </c>
      <c r="C399" s="61" t="s">
        <v>649</v>
      </c>
      <c r="D399" s="61"/>
      <c r="E399" s="34">
        <f>SUBTOTAL(9,E400:E401)</f>
        <v>1</v>
      </c>
      <c r="F399" s="35"/>
      <c r="G399" s="35"/>
      <c r="H399" s="35"/>
      <c r="I399" s="36"/>
      <c r="J399" s="35"/>
      <c r="K399" s="35"/>
      <c r="L399" s="35"/>
      <c r="M399" s="35"/>
      <c r="N399" s="35"/>
      <c r="O399" s="37"/>
      <c r="P399" s="37"/>
      <c r="Q399" s="37"/>
      <c r="R399" s="37"/>
      <c r="S399" s="35"/>
      <c r="T399" s="37"/>
      <c r="U399" s="35"/>
      <c r="V399" s="53"/>
      <c r="W399" s="59"/>
    </row>
    <row r="400" spans="1:23" s="50" customFormat="1" ht="12.75" outlineLevel="2" x14ac:dyDescent="0.2">
      <c r="A400" s="48"/>
      <c r="B400" s="62" t="s">
        <v>263</v>
      </c>
      <c r="C400" s="63"/>
      <c r="D400" s="63"/>
      <c r="E400" s="44">
        <f>SUBTOTAL(9,E401)</f>
        <v>1</v>
      </c>
      <c r="F400" s="45"/>
      <c r="G400" s="45"/>
      <c r="H400" s="45"/>
      <c r="I400" s="46"/>
      <c r="J400" s="45"/>
      <c r="K400" s="45"/>
      <c r="L400" s="45"/>
      <c r="M400" s="45"/>
      <c r="N400" s="45"/>
      <c r="O400" s="47"/>
      <c r="P400" s="47"/>
      <c r="Q400" s="47"/>
      <c r="R400" s="47"/>
      <c r="S400" s="45"/>
      <c r="T400" s="47"/>
      <c r="U400" s="45"/>
      <c r="V400" s="54"/>
      <c r="W400" s="59"/>
    </row>
    <row r="401" spans="1:23" s="30" customFormat="1" ht="248.25" customHeight="1" x14ac:dyDescent="0.2">
      <c r="A401" s="20">
        <v>45</v>
      </c>
      <c r="B401" s="21" t="s">
        <v>1241</v>
      </c>
      <c r="C401" s="21" t="s">
        <v>98</v>
      </c>
      <c r="D401" s="21" t="s">
        <v>188</v>
      </c>
      <c r="E401" s="22">
        <v>1</v>
      </c>
      <c r="F401" s="23">
        <v>500</v>
      </c>
      <c r="G401" s="24" t="s">
        <v>638</v>
      </c>
      <c r="H401" s="24" t="s">
        <v>271</v>
      </c>
      <c r="I401" s="25">
        <v>20164531401590</v>
      </c>
      <c r="J401" s="26" t="s">
        <v>1259</v>
      </c>
      <c r="K401" s="26" t="s">
        <v>1260</v>
      </c>
      <c r="L401" s="26" t="s">
        <v>223</v>
      </c>
      <c r="M401" s="26" t="s">
        <v>367</v>
      </c>
      <c r="N401" s="26" t="s">
        <v>225</v>
      </c>
      <c r="O401" s="27">
        <v>463136535.38999999</v>
      </c>
      <c r="P401" s="27">
        <v>161771263</v>
      </c>
      <c r="Q401" s="27">
        <v>12060688.960000001</v>
      </c>
      <c r="R401" s="27">
        <v>46252648.990000002</v>
      </c>
      <c r="S401" s="28" t="s">
        <v>1629</v>
      </c>
      <c r="T401" s="27">
        <v>590715838.36000001</v>
      </c>
      <c r="U401" s="26" t="s">
        <v>645</v>
      </c>
      <c r="V401" s="24" t="s">
        <v>1630</v>
      </c>
      <c r="W401" s="29">
        <f t="shared" ref="W401" si="42">IF(OR(LEFT(I401)="7",LEFT(I401,1)="8"),VALUE(RIGHT(I401,3)),VALUE(RIGHT(I401,4)))</f>
        <v>1590</v>
      </c>
    </row>
    <row r="402" spans="1:23" s="9" customFormat="1" ht="34.5" customHeight="1" outlineLevel="3" x14ac:dyDescent="0.2">
      <c r="A402" s="38"/>
      <c r="B402" s="66" t="s">
        <v>1242</v>
      </c>
      <c r="C402" s="67"/>
      <c r="D402" s="67"/>
      <c r="E402" s="39">
        <f>SUBTOTAL(9,E405)</f>
        <v>1</v>
      </c>
      <c r="F402" s="40"/>
      <c r="G402" s="40"/>
      <c r="H402" s="40"/>
      <c r="I402" s="41"/>
      <c r="J402" s="40"/>
      <c r="K402" s="40"/>
      <c r="L402" s="40"/>
      <c r="M402" s="40"/>
      <c r="N402" s="40"/>
      <c r="O402" s="42"/>
      <c r="P402" s="43"/>
      <c r="Q402" s="43"/>
      <c r="R402" s="43"/>
      <c r="S402" s="40"/>
      <c r="T402" s="43"/>
      <c r="U402" s="40"/>
      <c r="V402" s="52"/>
      <c r="W402" s="58"/>
    </row>
    <row r="403" spans="1:23" s="50" customFormat="1" ht="12.75" outlineLevel="1" x14ac:dyDescent="0.2">
      <c r="A403" s="49"/>
      <c r="B403" s="60" t="s">
        <v>651</v>
      </c>
      <c r="C403" s="61" t="s">
        <v>649</v>
      </c>
      <c r="D403" s="61"/>
      <c r="E403" s="34">
        <f>SUBTOTAL(9,E404:E405)</f>
        <v>1</v>
      </c>
      <c r="F403" s="35"/>
      <c r="G403" s="35"/>
      <c r="H403" s="35"/>
      <c r="I403" s="36"/>
      <c r="J403" s="35"/>
      <c r="K403" s="35"/>
      <c r="L403" s="35"/>
      <c r="M403" s="35"/>
      <c r="N403" s="35"/>
      <c r="O403" s="37"/>
      <c r="P403" s="37"/>
      <c r="Q403" s="37"/>
      <c r="R403" s="37"/>
      <c r="S403" s="35"/>
      <c r="T403" s="37"/>
      <c r="U403" s="35"/>
      <c r="V403" s="53"/>
      <c r="W403" s="59"/>
    </row>
    <row r="404" spans="1:23" s="50" customFormat="1" ht="12.75" outlineLevel="2" x14ac:dyDescent="0.2">
      <c r="A404" s="48"/>
      <c r="B404" s="62" t="s">
        <v>263</v>
      </c>
      <c r="C404" s="63"/>
      <c r="D404" s="63"/>
      <c r="E404" s="44">
        <f>SUBTOTAL(9,E405)</f>
        <v>1</v>
      </c>
      <c r="F404" s="45"/>
      <c r="G404" s="45"/>
      <c r="H404" s="45"/>
      <c r="I404" s="46"/>
      <c r="J404" s="45"/>
      <c r="K404" s="45"/>
      <c r="L404" s="45"/>
      <c r="M404" s="45"/>
      <c r="N404" s="45"/>
      <c r="O404" s="47"/>
      <c r="P404" s="47"/>
      <c r="Q404" s="47"/>
      <c r="R404" s="47"/>
      <c r="S404" s="45"/>
      <c r="T404" s="47"/>
      <c r="U404" s="45"/>
      <c r="V404" s="54"/>
      <c r="W404" s="59"/>
    </row>
    <row r="405" spans="1:23" s="30" customFormat="1" ht="225.75" customHeight="1" x14ac:dyDescent="0.2">
      <c r="A405" s="20">
        <v>46</v>
      </c>
      <c r="B405" s="21" t="s">
        <v>1242</v>
      </c>
      <c r="C405" s="21" t="s">
        <v>98</v>
      </c>
      <c r="D405" s="21" t="s">
        <v>188</v>
      </c>
      <c r="E405" s="22">
        <v>1</v>
      </c>
      <c r="F405" s="23">
        <v>300</v>
      </c>
      <c r="G405" s="24" t="s">
        <v>638</v>
      </c>
      <c r="H405" s="24" t="s">
        <v>271</v>
      </c>
      <c r="I405" s="25">
        <v>20164630001589</v>
      </c>
      <c r="J405" s="26" t="s">
        <v>1261</v>
      </c>
      <c r="K405" s="26" t="s">
        <v>1262</v>
      </c>
      <c r="L405" s="26" t="s">
        <v>223</v>
      </c>
      <c r="M405" s="26" t="s">
        <v>367</v>
      </c>
      <c r="N405" s="26" t="s">
        <v>225</v>
      </c>
      <c r="O405" s="27">
        <v>443302580.22000003</v>
      </c>
      <c r="P405" s="27">
        <v>122807087.76000001</v>
      </c>
      <c r="Q405" s="27">
        <v>10873511.68</v>
      </c>
      <c r="R405" s="27">
        <v>61899946.039999999</v>
      </c>
      <c r="S405" s="28" t="s">
        <v>1920</v>
      </c>
      <c r="T405" s="27">
        <v>515283233.62</v>
      </c>
      <c r="U405" s="26" t="s">
        <v>645</v>
      </c>
      <c r="V405" s="24" t="s">
        <v>1263</v>
      </c>
      <c r="W405" s="29">
        <f t="shared" ref="W405" si="43">IF(OR(LEFT(I405)="7",LEFT(I405,1)="8"),VALUE(RIGHT(I405,3)),VALUE(RIGHT(I405,4)))</f>
        <v>1589</v>
      </c>
    </row>
    <row r="406" spans="1:23" s="9" customFormat="1" ht="30.75" customHeight="1" outlineLevel="3" x14ac:dyDescent="0.2">
      <c r="A406" s="38"/>
      <c r="B406" s="66" t="s">
        <v>1243</v>
      </c>
      <c r="C406" s="67"/>
      <c r="D406" s="67"/>
      <c r="E406" s="39">
        <f>SUBTOTAL(9,E409)</f>
        <v>1</v>
      </c>
      <c r="F406" s="40"/>
      <c r="G406" s="40"/>
      <c r="H406" s="40"/>
      <c r="I406" s="41"/>
      <c r="J406" s="40"/>
      <c r="K406" s="40"/>
      <c r="L406" s="40"/>
      <c r="M406" s="40"/>
      <c r="N406" s="40"/>
      <c r="O406" s="42"/>
      <c r="P406" s="43"/>
      <c r="Q406" s="43"/>
      <c r="R406" s="43"/>
      <c r="S406" s="40"/>
      <c r="T406" s="43"/>
      <c r="U406" s="40"/>
      <c r="V406" s="52"/>
      <c r="W406" s="58"/>
    </row>
    <row r="407" spans="1:23" s="50" customFormat="1" ht="12.75" outlineLevel="1" x14ac:dyDescent="0.2">
      <c r="A407" s="49"/>
      <c r="B407" s="60" t="s">
        <v>651</v>
      </c>
      <c r="C407" s="61" t="s">
        <v>649</v>
      </c>
      <c r="D407" s="61"/>
      <c r="E407" s="34">
        <f>SUBTOTAL(9,E408:E409)</f>
        <v>1</v>
      </c>
      <c r="F407" s="35"/>
      <c r="G407" s="35"/>
      <c r="H407" s="35"/>
      <c r="I407" s="36"/>
      <c r="J407" s="35"/>
      <c r="K407" s="35"/>
      <c r="L407" s="35"/>
      <c r="M407" s="35"/>
      <c r="N407" s="35"/>
      <c r="O407" s="37"/>
      <c r="P407" s="37"/>
      <c r="Q407" s="37"/>
      <c r="R407" s="37"/>
      <c r="S407" s="35"/>
      <c r="T407" s="37"/>
      <c r="U407" s="35"/>
      <c r="V407" s="53"/>
      <c r="W407" s="59"/>
    </row>
    <row r="408" spans="1:23" s="50" customFormat="1" ht="12.75" outlineLevel="2" x14ac:dyDescent="0.2">
      <c r="A408" s="48"/>
      <c r="B408" s="62" t="s">
        <v>263</v>
      </c>
      <c r="C408" s="63"/>
      <c r="D408" s="63"/>
      <c r="E408" s="44">
        <f>SUBTOTAL(9,E409)</f>
        <v>1</v>
      </c>
      <c r="F408" s="45"/>
      <c r="G408" s="45"/>
      <c r="H408" s="45"/>
      <c r="I408" s="46"/>
      <c r="J408" s="45"/>
      <c r="K408" s="45"/>
      <c r="L408" s="45"/>
      <c r="M408" s="45"/>
      <c r="N408" s="45"/>
      <c r="O408" s="47"/>
      <c r="P408" s="47"/>
      <c r="Q408" s="47"/>
      <c r="R408" s="47"/>
      <c r="S408" s="45"/>
      <c r="T408" s="47"/>
      <c r="U408" s="45"/>
      <c r="V408" s="54"/>
      <c r="W408" s="59"/>
    </row>
    <row r="409" spans="1:23" s="30" customFormat="1" ht="328.5" customHeight="1" x14ac:dyDescent="0.2">
      <c r="A409" s="20">
        <v>47</v>
      </c>
      <c r="B409" s="21" t="s">
        <v>1243</v>
      </c>
      <c r="C409" s="21" t="s">
        <v>98</v>
      </c>
      <c r="D409" s="21" t="s">
        <v>188</v>
      </c>
      <c r="E409" s="22">
        <v>1</v>
      </c>
      <c r="F409" s="23" t="s">
        <v>1134</v>
      </c>
      <c r="G409" s="24" t="s">
        <v>1135</v>
      </c>
      <c r="H409" s="24" t="s">
        <v>1135</v>
      </c>
      <c r="I409" s="25" t="s">
        <v>1136</v>
      </c>
      <c r="J409" s="26" t="s">
        <v>1137</v>
      </c>
      <c r="K409" s="26" t="s">
        <v>1138</v>
      </c>
      <c r="L409" s="26" t="s">
        <v>223</v>
      </c>
      <c r="M409" s="26" t="s">
        <v>627</v>
      </c>
      <c r="N409" s="26" t="s">
        <v>637</v>
      </c>
      <c r="O409" s="27">
        <v>1508823481.55</v>
      </c>
      <c r="P409" s="27">
        <v>27997759.73</v>
      </c>
      <c r="Q409" s="27">
        <v>282813406.93000001</v>
      </c>
      <c r="R409" s="27">
        <v>1230047448.8499999</v>
      </c>
      <c r="S409" s="28" t="s">
        <v>1921</v>
      </c>
      <c r="T409" s="27">
        <v>589587199.36000001</v>
      </c>
      <c r="U409" s="26" t="s">
        <v>226</v>
      </c>
      <c r="V409" s="24" t="s">
        <v>1922</v>
      </c>
      <c r="W409" s="29">
        <f t="shared" ref="W409" si="44">IF(OR(LEFT(I409)="7",LEFT(I409,1)="8"),VALUE(RIGHT(I409,3)),VALUE(RIGHT(I409,4)))</f>
        <v>1584</v>
      </c>
    </row>
    <row r="410" spans="1:23" s="9" customFormat="1" ht="19.5" customHeight="1" outlineLevel="3" x14ac:dyDescent="0.2">
      <c r="A410" s="38"/>
      <c r="B410" s="66" t="s">
        <v>1293</v>
      </c>
      <c r="C410" s="67"/>
      <c r="D410" s="67"/>
      <c r="E410" s="39">
        <f>SUBTOTAL(9,E413:E431)</f>
        <v>14</v>
      </c>
      <c r="F410" s="40"/>
      <c r="G410" s="40"/>
      <c r="H410" s="40"/>
      <c r="I410" s="41"/>
      <c r="J410" s="40"/>
      <c r="K410" s="40"/>
      <c r="L410" s="40"/>
      <c r="M410" s="40"/>
      <c r="N410" s="40"/>
      <c r="O410" s="42"/>
      <c r="P410" s="43"/>
      <c r="Q410" s="43"/>
      <c r="R410" s="43"/>
      <c r="S410" s="40"/>
      <c r="T410" s="43"/>
      <c r="U410" s="40"/>
      <c r="V410" s="52"/>
      <c r="W410" s="58"/>
    </row>
    <row r="411" spans="1:23" s="50" customFormat="1" ht="12.75" outlineLevel="1" x14ac:dyDescent="0.2">
      <c r="A411" s="49"/>
      <c r="B411" s="60" t="s">
        <v>651</v>
      </c>
      <c r="C411" s="61"/>
      <c r="D411" s="61"/>
      <c r="E411" s="34">
        <f>SUBTOTAL(9,E412:E425)</f>
        <v>11</v>
      </c>
      <c r="F411" s="35"/>
      <c r="G411" s="35"/>
      <c r="H411" s="35"/>
      <c r="I411" s="36"/>
      <c r="J411" s="35"/>
      <c r="K411" s="35"/>
      <c r="L411" s="35"/>
      <c r="M411" s="35"/>
      <c r="N411" s="35"/>
      <c r="O411" s="37"/>
      <c r="P411" s="37"/>
      <c r="Q411" s="37"/>
      <c r="R411" s="37"/>
      <c r="S411" s="35"/>
      <c r="T411" s="37"/>
      <c r="U411" s="35"/>
      <c r="V411" s="53"/>
      <c r="W411" s="59"/>
    </row>
    <row r="412" spans="1:23" s="50" customFormat="1" ht="12.75" outlineLevel="2" x14ac:dyDescent="0.2">
      <c r="A412" s="48"/>
      <c r="B412" s="62" t="s">
        <v>854</v>
      </c>
      <c r="C412" s="63"/>
      <c r="D412" s="63"/>
      <c r="E412" s="44">
        <f>SUBTOTAL(9,E413:E419)</f>
        <v>7</v>
      </c>
      <c r="F412" s="45"/>
      <c r="G412" s="45"/>
      <c r="H412" s="45"/>
      <c r="I412" s="46"/>
      <c r="J412" s="45"/>
      <c r="K412" s="45"/>
      <c r="L412" s="45"/>
      <c r="M412" s="45"/>
      <c r="N412" s="45"/>
      <c r="O412" s="47"/>
      <c r="P412" s="47"/>
      <c r="Q412" s="47"/>
      <c r="R412" s="47"/>
      <c r="S412" s="45"/>
      <c r="T412" s="47"/>
      <c r="U412" s="45"/>
      <c r="V412" s="54"/>
      <c r="W412" s="59"/>
    </row>
    <row r="413" spans="1:23" s="30" customFormat="1" ht="253.5" customHeight="1" x14ac:dyDescent="0.2">
      <c r="A413" s="20">
        <v>48</v>
      </c>
      <c r="B413" s="21" t="s">
        <v>1293</v>
      </c>
      <c r="C413" s="21" t="s">
        <v>98</v>
      </c>
      <c r="D413" s="21" t="s">
        <v>188</v>
      </c>
      <c r="E413" s="22">
        <v>1</v>
      </c>
      <c r="F413" s="23">
        <v>210</v>
      </c>
      <c r="G413" s="24" t="s">
        <v>1294</v>
      </c>
      <c r="H413" s="24" t="s">
        <v>489</v>
      </c>
      <c r="I413" s="25" t="s">
        <v>475</v>
      </c>
      <c r="J413" s="26" t="s">
        <v>476</v>
      </c>
      <c r="K413" s="26" t="s">
        <v>783</v>
      </c>
      <c r="L413" s="26" t="s">
        <v>223</v>
      </c>
      <c r="M413" s="26" t="s">
        <v>644</v>
      </c>
      <c r="N413" s="26" t="s">
        <v>225</v>
      </c>
      <c r="O413" s="27">
        <v>42683704.439999998</v>
      </c>
      <c r="P413" s="27">
        <v>0</v>
      </c>
      <c r="Q413" s="27">
        <v>940070.03</v>
      </c>
      <c r="R413" s="27">
        <v>73724.02</v>
      </c>
      <c r="S413" s="28" t="s">
        <v>1923</v>
      </c>
      <c r="T413" s="27">
        <v>46128984.539999999</v>
      </c>
      <c r="U413" s="26" t="s">
        <v>645</v>
      </c>
      <c r="V413" s="24" t="s">
        <v>1924</v>
      </c>
      <c r="W413" s="29">
        <f t="shared" ref="W413:W419" si="45">IF(OR(LEFT(I413)="7",LEFT(I413,1)="8"),VALUE(RIGHT(I413,3)),VALUE(RIGHT(I413,4)))</f>
        <v>46</v>
      </c>
    </row>
    <row r="414" spans="1:23" s="30" customFormat="1" ht="150" customHeight="1" x14ac:dyDescent="0.2">
      <c r="A414" s="20">
        <v>48</v>
      </c>
      <c r="B414" s="21" t="s">
        <v>1293</v>
      </c>
      <c r="C414" s="21" t="s">
        <v>98</v>
      </c>
      <c r="D414" s="21" t="s">
        <v>188</v>
      </c>
      <c r="E414" s="22">
        <v>1</v>
      </c>
      <c r="F414" s="23">
        <v>410</v>
      </c>
      <c r="G414" s="24" t="s">
        <v>591</v>
      </c>
      <c r="H414" s="24" t="s">
        <v>489</v>
      </c>
      <c r="I414" s="25" t="s">
        <v>438</v>
      </c>
      <c r="J414" s="26" t="s">
        <v>439</v>
      </c>
      <c r="K414" s="26" t="s">
        <v>440</v>
      </c>
      <c r="L414" s="26" t="s">
        <v>501</v>
      </c>
      <c r="M414" s="26" t="s">
        <v>474</v>
      </c>
      <c r="N414" s="26" t="s">
        <v>225</v>
      </c>
      <c r="O414" s="27">
        <v>0</v>
      </c>
      <c r="P414" s="27">
        <v>0</v>
      </c>
      <c r="Q414" s="27">
        <v>0</v>
      </c>
      <c r="R414" s="27">
        <v>0</v>
      </c>
      <c r="S414" s="28" t="s">
        <v>1925</v>
      </c>
      <c r="T414" s="27">
        <v>0</v>
      </c>
      <c r="U414" s="26" t="s">
        <v>645</v>
      </c>
      <c r="V414" s="24" t="s">
        <v>1926</v>
      </c>
      <c r="W414" s="29">
        <f t="shared" si="45"/>
        <v>24</v>
      </c>
    </row>
    <row r="415" spans="1:23" s="30" customFormat="1" ht="136.5" customHeight="1" x14ac:dyDescent="0.2">
      <c r="A415" s="20">
        <v>48</v>
      </c>
      <c r="B415" s="21" t="s">
        <v>1293</v>
      </c>
      <c r="C415" s="21" t="s">
        <v>98</v>
      </c>
      <c r="D415" s="21" t="s">
        <v>188</v>
      </c>
      <c r="E415" s="22">
        <v>1</v>
      </c>
      <c r="F415" s="23">
        <v>410</v>
      </c>
      <c r="G415" s="24" t="s">
        <v>591</v>
      </c>
      <c r="H415" s="24" t="s">
        <v>489</v>
      </c>
      <c r="I415" s="25" t="s">
        <v>471</v>
      </c>
      <c r="J415" s="26" t="s">
        <v>472</v>
      </c>
      <c r="K415" s="26" t="s">
        <v>473</v>
      </c>
      <c r="L415" s="26" t="s">
        <v>501</v>
      </c>
      <c r="M415" s="26" t="s">
        <v>474</v>
      </c>
      <c r="N415" s="26" t="s">
        <v>225</v>
      </c>
      <c r="O415" s="27">
        <v>0</v>
      </c>
      <c r="P415" s="27">
        <v>0</v>
      </c>
      <c r="Q415" s="27">
        <v>0</v>
      </c>
      <c r="R415" s="27">
        <v>0</v>
      </c>
      <c r="S415" s="28" t="s">
        <v>1927</v>
      </c>
      <c r="T415" s="27">
        <v>16447355</v>
      </c>
      <c r="U415" s="26" t="s">
        <v>645</v>
      </c>
      <c r="V415" s="24" t="s">
        <v>1928</v>
      </c>
      <c r="W415" s="29">
        <f t="shared" si="45"/>
        <v>717</v>
      </c>
    </row>
    <row r="416" spans="1:23" s="30" customFormat="1" ht="208.5" customHeight="1" x14ac:dyDescent="0.2">
      <c r="A416" s="20">
        <v>48</v>
      </c>
      <c r="B416" s="21" t="s">
        <v>1293</v>
      </c>
      <c r="C416" s="21" t="s">
        <v>98</v>
      </c>
      <c r="D416" s="21" t="s">
        <v>188</v>
      </c>
      <c r="E416" s="22">
        <v>1</v>
      </c>
      <c r="F416" s="23" t="s">
        <v>540</v>
      </c>
      <c r="G416" s="24" t="s">
        <v>234</v>
      </c>
      <c r="H416" s="24" t="s">
        <v>489</v>
      </c>
      <c r="I416" s="25" t="s">
        <v>508</v>
      </c>
      <c r="J416" s="26" t="s">
        <v>509</v>
      </c>
      <c r="K416" s="26" t="s">
        <v>888</v>
      </c>
      <c r="L416" s="26" t="s">
        <v>223</v>
      </c>
      <c r="M416" s="26" t="s">
        <v>367</v>
      </c>
      <c r="N416" s="26" t="s">
        <v>225</v>
      </c>
      <c r="O416" s="27">
        <v>328570712.98000002</v>
      </c>
      <c r="P416" s="27">
        <v>0</v>
      </c>
      <c r="Q416" s="27">
        <v>6169738.0999999996</v>
      </c>
      <c r="R416" s="27">
        <v>19507459.219999999</v>
      </c>
      <c r="S416" s="28" t="s">
        <v>1929</v>
      </c>
      <c r="T416" s="27">
        <v>615306034.62</v>
      </c>
      <c r="U416" s="26" t="s">
        <v>645</v>
      </c>
      <c r="V416" s="24" t="s">
        <v>1930</v>
      </c>
      <c r="W416" s="29">
        <f t="shared" si="45"/>
        <v>1513</v>
      </c>
    </row>
    <row r="417" spans="1:23" s="30" customFormat="1" ht="160.5" customHeight="1" x14ac:dyDescent="0.2">
      <c r="A417" s="20">
        <v>48</v>
      </c>
      <c r="B417" s="21" t="s">
        <v>1293</v>
      </c>
      <c r="C417" s="21" t="s">
        <v>98</v>
      </c>
      <c r="D417" s="21" t="s">
        <v>188</v>
      </c>
      <c r="E417" s="22">
        <v>1</v>
      </c>
      <c r="F417" s="23" t="s">
        <v>342</v>
      </c>
      <c r="G417" s="24" t="s">
        <v>1315</v>
      </c>
      <c r="H417" s="24" t="s">
        <v>1295</v>
      </c>
      <c r="I417" s="25" t="s">
        <v>343</v>
      </c>
      <c r="J417" s="26" t="s">
        <v>344</v>
      </c>
      <c r="K417" s="26" t="s">
        <v>345</v>
      </c>
      <c r="L417" s="26" t="s">
        <v>668</v>
      </c>
      <c r="M417" s="26" t="s">
        <v>376</v>
      </c>
      <c r="N417" s="26" t="s">
        <v>753</v>
      </c>
      <c r="O417" s="27">
        <v>1445599</v>
      </c>
      <c r="P417" s="27">
        <v>0</v>
      </c>
      <c r="Q417" s="27">
        <v>24680</v>
      </c>
      <c r="R417" s="27">
        <v>8415</v>
      </c>
      <c r="S417" s="28" t="s">
        <v>1631</v>
      </c>
      <c r="T417" s="27">
        <v>1461864</v>
      </c>
      <c r="U417" s="26" t="s">
        <v>645</v>
      </c>
      <c r="V417" s="24" t="s">
        <v>1093</v>
      </c>
      <c r="W417" s="29">
        <f t="shared" si="45"/>
        <v>1401</v>
      </c>
    </row>
    <row r="418" spans="1:23" s="30" customFormat="1" ht="177.75" customHeight="1" x14ac:dyDescent="0.2">
      <c r="A418" s="20">
        <v>48</v>
      </c>
      <c r="B418" s="21" t="s">
        <v>1293</v>
      </c>
      <c r="C418" s="21" t="s">
        <v>98</v>
      </c>
      <c r="D418" s="21" t="s">
        <v>188</v>
      </c>
      <c r="E418" s="22">
        <v>1</v>
      </c>
      <c r="F418" s="23" t="s">
        <v>411</v>
      </c>
      <c r="G418" s="24" t="s">
        <v>412</v>
      </c>
      <c r="H418" s="24" t="s">
        <v>412</v>
      </c>
      <c r="I418" s="25" t="s">
        <v>1266</v>
      </c>
      <c r="J418" s="26" t="s">
        <v>1267</v>
      </c>
      <c r="K418" s="26" t="s">
        <v>1268</v>
      </c>
      <c r="L418" s="26" t="s">
        <v>223</v>
      </c>
      <c r="M418" s="26" t="s">
        <v>224</v>
      </c>
      <c r="N418" s="26" t="s">
        <v>225</v>
      </c>
      <c r="O418" s="27">
        <v>233487021.25</v>
      </c>
      <c r="P418" s="27">
        <v>0</v>
      </c>
      <c r="Q418" s="27">
        <v>4478146.8099999996</v>
      </c>
      <c r="R418" s="27">
        <v>49591170.43</v>
      </c>
      <c r="S418" s="28" t="s">
        <v>1931</v>
      </c>
      <c r="T418" s="27">
        <v>188373997.63</v>
      </c>
      <c r="U418" s="26" t="s">
        <v>226</v>
      </c>
      <c r="V418" s="24" t="s">
        <v>1932</v>
      </c>
      <c r="W418" s="29">
        <f t="shared" si="45"/>
        <v>885</v>
      </c>
    </row>
    <row r="419" spans="1:23" s="30" customFormat="1" ht="171" customHeight="1" x14ac:dyDescent="0.2">
      <c r="A419" s="20">
        <v>48</v>
      </c>
      <c r="B419" s="21" t="s">
        <v>1293</v>
      </c>
      <c r="C419" s="21" t="s">
        <v>98</v>
      </c>
      <c r="D419" s="21" t="s">
        <v>188</v>
      </c>
      <c r="E419" s="22">
        <v>1</v>
      </c>
      <c r="F419" s="23" t="s">
        <v>411</v>
      </c>
      <c r="G419" s="24" t="s">
        <v>412</v>
      </c>
      <c r="H419" s="24" t="s">
        <v>412</v>
      </c>
      <c r="I419" s="25" t="s">
        <v>714</v>
      </c>
      <c r="J419" s="26" t="s">
        <v>455</v>
      </c>
      <c r="K419" s="26" t="s">
        <v>362</v>
      </c>
      <c r="L419" s="26" t="s">
        <v>223</v>
      </c>
      <c r="M419" s="26" t="s">
        <v>224</v>
      </c>
      <c r="N419" s="26" t="s">
        <v>225</v>
      </c>
      <c r="O419" s="27">
        <v>249464339.77000001</v>
      </c>
      <c r="P419" s="27">
        <v>2238996.85</v>
      </c>
      <c r="Q419" s="27">
        <v>5220814</v>
      </c>
      <c r="R419" s="27">
        <v>360259</v>
      </c>
      <c r="S419" s="28" t="s">
        <v>1933</v>
      </c>
      <c r="T419" s="27">
        <v>256563891.62</v>
      </c>
      <c r="U419" s="26" t="s">
        <v>226</v>
      </c>
      <c r="V419" s="24" t="s">
        <v>1934</v>
      </c>
      <c r="W419" s="29">
        <f t="shared" si="45"/>
        <v>1219</v>
      </c>
    </row>
    <row r="420" spans="1:23" s="50" customFormat="1" ht="12.75" outlineLevel="2" x14ac:dyDescent="0.2">
      <c r="A420" s="11"/>
      <c r="B420" s="64" t="s">
        <v>1095</v>
      </c>
      <c r="C420" s="65"/>
      <c r="D420" s="65"/>
      <c r="E420" s="12">
        <f>SUBTOTAL(9,E421:E422)</f>
        <v>2</v>
      </c>
      <c r="F420" s="13"/>
      <c r="G420" s="13"/>
      <c r="H420" s="13"/>
      <c r="I420" s="14"/>
      <c r="J420" s="13"/>
      <c r="K420" s="13"/>
      <c r="L420" s="13"/>
      <c r="M420" s="13"/>
      <c r="N420" s="13"/>
      <c r="O420" s="15"/>
      <c r="P420" s="15"/>
      <c r="Q420" s="15"/>
      <c r="R420" s="15"/>
      <c r="S420" s="13"/>
      <c r="T420" s="15"/>
      <c r="U420" s="13"/>
      <c r="V420" s="55"/>
      <c r="W420" s="59"/>
    </row>
    <row r="421" spans="1:23" s="30" customFormat="1" ht="147" customHeight="1" x14ac:dyDescent="0.2">
      <c r="A421" s="20">
        <v>48</v>
      </c>
      <c r="B421" s="21" t="s">
        <v>1293</v>
      </c>
      <c r="C421" s="21" t="s">
        <v>98</v>
      </c>
      <c r="D421" s="21" t="s">
        <v>499</v>
      </c>
      <c r="E421" s="22">
        <v>1</v>
      </c>
      <c r="F421" s="23">
        <v>340</v>
      </c>
      <c r="G421" s="24" t="s">
        <v>1296</v>
      </c>
      <c r="H421" s="24" t="s">
        <v>842</v>
      </c>
      <c r="I421" s="25" t="s">
        <v>843</v>
      </c>
      <c r="J421" s="26" t="s">
        <v>844</v>
      </c>
      <c r="K421" s="26" t="s">
        <v>660</v>
      </c>
      <c r="L421" s="26" t="s">
        <v>668</v>
      </c>
      <c r="M421" s="26" t="s">
        <v>661</v>
      </c>
      <c r="N421" s="26" t="s">
        <v>225</v>
      </c>
      <c r="O421" s="27">
        <v>77840.990000000005</v>
      </c>
      <c r="P421" s="27">
        <v>0</v>
      </c>
      <c r="Q421" s="27">
        <v>1434</v>
      </c>
      <c r="R421" s="27">
        <v>155682</v>
      </c>
      <c r="S421" s="28" t="s">
        <v>1935</v>
      </c>
      <c r="T421" s="27">
        <v>19899471.370000001</v>
      </c>
      <c r="U421" s="26" t="s">
        <v>645</v>
      </c>
      <c r="V421" s="24" t="s">
        <v>1936</v>
      </c>
      <c r="W421" s="29">
        <f t="shared" ref="W421:W422" si="46">IF(OR(LEFT(I421)="7",LEFT(I421,1)="8"),VALUE(RIGHT(I421,3)),VALUE(RIGHT(I421,4)))</f>
        <v>1467</v>
      </c>
    </row>
    <row r="422" spans="1:23" s="30" customFormat="1" ht="89.25" x14ac:dyDescent="0.2">
      <c r="A422" s="20">
        <v>48</v>
      </c>
      <c r="B422" s="21" t="s">
        <v>1293</v>
      </c>
      <c r="C422" s="21" t="s">
        <v>98</v>
      </c>
      <c r="D422" s="21" t="s">
        <v>499</v>
      </c>
      <c r="E422" s="22">
        <v>1</v>
      </c>
      <c r="F422" s="23" t="s">
        <v>540</v>
      </c>
      <c r="G422" s="24" t="s">
        <v>234</v>
      </c>
      <c r="H422" s="24" t="s">
        <v>1297</v>
      </c>
      <c r="I422" s="25" t="s">
        <v>235</v>
      </c>
      <c r="J422" s="26" t="s">
        <v>1298</v>
      </c>
      <c r="K422" s="26" t="s">
        <v>236</v>
      </c>
      <c r="L422" s="26" t="s">
        <v>668</v>
      </c>
      <c r="M422" s="26" t="s">
        <v>610</v>
      </c>
      <c r="N422" s="26" t="s">
        <v>225</v>
      </c>
      <c r="O422" s="27">
        <v>0</v>
      </c>
      <c r="P422" s="27">
        <v>0</v>
      </c>
      <c r="Q422" s="27">
        <v>0</v>
      </c>
      <c r="R422" s="27">
        <v>0</v>
      </c>
      <c r="S422" s="28" t="s">
        <v>1437</v>
      </c>
      <c r="T422" s="27">
        <v>0</v>
      </c>
      <c r="U422" s="26" t="s">
        <v>645</v>
      </c>
      <c r="V422" s="24" t="s">
        <v>1339</v>
      </c>
      <c r="W422" s="29">
        <f t="shared" si="46"/>
        <v>1132</v>
      </c>
    </row>
    <row r="423" spans="1:23" s="50" customFormat="1" ht="12.75" outlineLevel="2" x14ac:dyDescent="0.2">
      <c r="A423" s="48"/>
      <c r="B423" s="62" t="s">
        <v>17</v>
      </c>
      <c r="C423" s="63"/>
      <c r="D423" s="63"/>
      <c r="E423" s="44">
        <f>SUBTOTAL(9,E424:E425)</f>
        <v>2</v>
      </c>
      <c r="F423" s="45"/>
      <c r="G423" s="45"/>
      <c r="H423" s="45"/>
      <c r="I423" s="46"/>
      <c r="J423" s="45"/>
      <c r="K423" s="45"/>
      <c r="L423" s="45"/>
      <c r="M423" s="45"/>
      <c r="N423" s="45"/>
      <c r="O423" s="47"/>
      <c r="P423" s="47"/>
      <c r="Q423" s="47"/>
      <c r="R423" s="47"/>
      <c r="S423" s="45"/>
      <c r="T423" s="47"/>
      <c r="U423" s="45"/>
      <c r="V423" s="54"/>
      <c r="W423" s="59"/>
    </row>
    <row r="424" spans="1:23" s="30" customFormat="1" ht="89.25" x14ac:dyDescent="0.2">
      <c r="A424" s="20">
        <v>48</v>
      </c>
      <c r="B424" s="21" t="s">
        <v>1293</v>
      </c>
      <c r="C424" s="21" t="s">
        <v>98</v>
      </c>
      <c r="D424" s="21" t="s">
        <v>754</v>
      </c>
      <c r="E424" s="22">
        <v>1</v>
      </c>
      <c r="F424" s="23" t="s">
        <v>540</v>
      </c>
      <c r="G424" s="24" t="s">
        <v>234</v>
      </c>
      <c r="H424" s="24" t="s">
        <v>115</v>
      </c>
      <c r="I424" s="25" t="s">
        <v>116</v>
      </c>
      <c r="J424" s="26" t="s">
        <v>1299</v>
      </c>
      <c r="K424" s="26" t="s">
        <v>711</v>
      </c>
      <c r="L424" s="26" t="s">
        <v>668</v>
      </c>
      <c r="M424" s="26" t="s">
        <v>610</v>
      </c>
      <c r="N424" s="26" t="s">
        <v>225</v>
      </c>
      <c r="O424" s="27">
        <v>0</v>
      </c>
      <c r="P424" s="27">
        <v>0</v>
      </c>
      <c r="Q424" s="27">
        <v>0</v>
      </c>
      <c r="R424" s="27">
        <v>0</v>
      </c>
      <c r="S424" s="28" t="s">
        <v>1439</v>
      </c>
      <c r="T424" s="27">
        <v>0</v>
      </c>
      <c r="U424" s="26" t="s">
        <v>645</v>
      </c>
      <c r="V424" s="24" t="s">
        <v>959</v>
      </c>
      <c r="W424" s="29">
        <f t="shared" ref="W424:W425" si="47">IF(OR(LEFT(I424)="7",LEFT(I424,1)="8"),VALUE(RIGHT(I424,3)),VALUE(RIGHT(I424,4)))</f>
        <v>339</v>
      </c>
    </row>
    <row r="425" spans="1:23" s="30" customFormat="1" ht="108.75" customHeight="1" x14ac:dyDescent="0.2">
      <c r="A425" s="20">
        <v>48</v>
      </c>
      <c r="B425" s="21" t="s">
        <v>1293</v>
      </c>
      <c r="C425" s="21" t="s">
        <v>98</v>
      </c>
      <c r="D425" s="21" t="s">
        <v>754</v>
      </c>
      <c r="E425" s="22">
        <v>1</v>
      </c>
      <c r="F425" s="23" t="s">
        <v>540</v>
      </c>
      <c r="G425" s="24" t="s">
        <v>234</v>
      </c>
      <c r="H425" s="24" t="s">
        <v>612</v>
      </c>
      <c r="I425" s="25" t="s">
        <v>613</v>
      </c>
      <c r="J425" s="26" t="s">
        <v>1300</v>
      </c>
      <c r="K425" s="26" t="s">
        <v>65</v>
      </c>
      <c r="L425" s="26" t="s">
        <v>668</v>
      </c>
      <c r="M425" s="26" t="s">
        <v>610</v>
      </c>
      <c r="N425" s="26" t="s">
        <v>225</v>
      </c>
      <c r="O425" s="27">
        <v>0</v>
      </c>
      <c r="P425" s="27">
        <v>0</v>
      </c>
      <c r="Q425" s="27">
        <v>0</v>
      </c>
      <c r="R425" s="27">
        <v>0</v>
      </c>
      <c r="S425" s="28" t="s">
        <v>1438</v>
      </c>
      <c r="T425" s="27">
        <v>0</v>
      </c>
      <c r="U425" s="26" t="s">
        <v>645</v>
      </c>
      <c r="V425" s="24" t="s">
        <v>1340</v>
      </c>
      <c r="W425" s="29">
        <f t="shared" si="47"/>
        <v>1328</v>
      </c>
    </row>
    <row r="426" spans="1:23" s="50" customFormat="1" ht="12.75" outlineLevel="1" x14ac:dyDescent="0.2">
      <c r="A426" s="49"/>
      <c r="B426" s="60" t="s">
        <v>162</v>
      </c>
      <c r="C426" s="61"/>
      <c r="D426" s="61"/>
      <c r="E426" s="34">
        <f>SUBTOTAL(9,E427:E431)</f>
        <v>3</v>
      </c>
      <c r="F426" s="35"/>
      <c r="G426" s="35"/>
      <c r="H426" s="35"/>
      <c r="I426" s="36"/>
      <c r="J426" s="35"/>
      <c r="K426" s="35"/>
      <c r="L426" s="35"/>
      <c r="M426" s="35"/>
      <c r="N426" s="35"/>
      <c r="O426" s="37"/>
      <c r="P426" s="37"/>
      <c r="Q426" s="37"/>
      <c r="R426" s="37"/>
      <c r="S426" s="35"/>
      <c r="T426" s="37"/>
      <c r="U426" s="35"/>
      <c r="V426" s="53"/>
      <c r="W426" s="59"/>
    </row>
    <row r="427" spans="1:23" s="50" customFormat="1" ht="12.75" outlineLevel="2" x14ac:dyDescent="0.2">
      <c r="A427" s="48"/>
      <c r="B427" s="62" t="s">
        <v>854</v>
      </c>
      <c r="C427" s="63"/>
      <c r="D427" s="63"/>
      <c r="E427" s="44">
        <f>SUBTOTAL(9,E428:E429)</f>
        <v>2</v>
      </c>
      <c r="F427" s="45"/>
      <c r="G427" s="45"/>
      <c r="H427" s="45"/>
      <c r="I427" s="46"/>
      <c r="J427" s="45"/>
      <c r="K427" s="45"/>
      <c r="L427" s="45"/>
      <c r="M427" s="45"/>
      <c r="N427" s="45"/>
      <c r="O427" s="47"/>
      <c r="P427" s="47"/>
      <c r="Q427" s="47"/>
      <c r="R427" s="47"/>
      <c r="S427" s="45"/>
      <c r="T427" s="47"/>
      <c r="U427" s="45"/>
      <c r="V427" s="54"/>
      <c r="W427" s="59"/>
    </row>
    <row r="428" spans="1:23" s="30" customFormat="1" ht="144" customHeight="1" x14ac:dyDescent="0.2">
      <c r="A428" s="20">
        <v>48</v>
      </c>
      <c r="B428" s="21" t="s">
        <v>1293</v>
      </c>
      <c r="C428" s="21" t="s">
        <v>64</v>
      </c>
      <c r="D428" s="21" t="s">
        <v>188</v>
      </c>
      <c r="E428" s="22">
        <v>1</v>
      </c>
      <c r="F428" s="23">
        <v>410</v>
      </c>
      <c r="G428" s="24" t="s">
        <v>591</v>
      </c>
      <c r="H428" s="24" t="s">
        <v>591</v>
      </c>
      <c r="I428" s="25" t="s">
        <v>117</v>
      </c>
      <c r="J428" s="26" t="s">
        <v>118</v>
      </c>
      <c r="K428" s="26" t="s">
        <v>712</v>
      </c>
      <c r="L428" s="26" t="s">
        <v>223</v>
      </c>
      <c r="M428" s="26" t="s">
        <v>224</v>
      </c>
      <c r="N428" s="26" t="s">
        <v>225</v>
      </c>
      <c r="O428" s="27">
        <v>10208196</v>
      </c>
      <c r="P428" s="27">
        <v>12231165</v>
      </c>
      <c r="Q428" s="27">
        <v>127361</v>
      </c>
      <c r="R428" s="27">
        <v>7807474</v>
      </c>
      <c r="S428" s="28" t="s">
        <v>1937</v>
      </c>
      <c r="T428" s="27">
        <v>14759248</v>
      </c>
      <c r="U428" s="26" t="s">
        <v>226</v>
      </c>
      <c r="V428" s="24" t="s">
        <v>1938</v>
      </c>
      <c r="W428" s="29">
        <f t="shared" ref="W428:W429" si="48">IF(OR(LEFT(I428)="7",LEFT(I428,1)="8"),VALUE(RIGHT(I428,3)),VALUE(RIGHT(I428,4)))</f>
        <v>76</v>
      </c>
    </row>
    <row r="429" spans="1:23" s="30" customFormat="1" ht="247.5" customHeight="1" x14ac:dyDescent="0.2">
      <c r="A429" s="20">
        <v>48</v>
      </c>
      <c r="B429" s="21" t="s">
        <v>1293</v>
      </c>
      <c r="C429" s="21" t="s">
        <v>64</v>
      </c>
      <c r="D429" s="21" t="s">
        <v>188</v>
      </c>
      <c r="E429" s="22">
        <v>1</v>
      </c>
      <c r="F429" s="23">
        <v>410</v>
      </c>
      <c r="G429" s="24" t="s">
        <v>591</v>
      </c>
      <c r="H429" s="24" t="s">
        <v>591</v>
      </c>
      <c r="I429" s="25" t="s">
        <v>123</v>
      </c>
      <c r="J429" s="26" t="s">
        <v>124</v>
      </c>
      <c r="K429" s="26" t="s">
        <v>713</v>
      </c>
      <c r="L429" s="26" t="s">
        <v>668</v>
      </c>
      <c r="M429" s="26" t="s">
        <v>610</v>
      </c>
      <c r="N429" s="26" t="s">
        <v>225</v>
      </c>
      <c r="O429" s="27">
        <v>325443401.49000001</v>
      </c>
      <c r="P429" s="27">
        <v>218710312.31</v>
      </c>
      <c r="Q429" s="27">
        <v>6505036.0599999996</v>
      </c>
      <c r="R429" s="27">
        <v>144218855.47</v>
      </c>
      <c r="S429" s="28" t="s">
        <v>1939</v>
      </c>
      <c r="T429" s="27">
        <v>773301595.03999996</v>
      </c>
      <c r="U429" s="26" t="s">
        <v>645</v>
      </c>
      <c r="V429" s="24" t="s">
        <v>1940</v>
      </c>
      <c r="W429" s="29">
        <f t="shared" si="48"/>
        <v>92</v>
      </c>
    </row>
    <row r="430" spans="1:23" s="50" customFormat="1" ht="12.75" outlineLevel="2" x14ac:dyDescent="0.2">
      <c r="A430" s="48"/>
      <c r="B430" s="62" t="s">
        <v>17</v>
      </c>
      <c r="C430" s="63"/>
      <c r="D430" s="63"/>
      <c r="E430" s="44">
        <f>SUBTOTAL(9,E431:E431)</f>
        <v>1</v>
      </c>
      <c r="F430" s="45"/>
      <c r="G430" s="45"/>
      <c r="H430" s="45"/>
      <c r="I430" s="46"/>
      <c r="J430" s="45"/>
      <c r="K430" s="45"/>
      <c r="L430" s="45"/>
      <c r="M430" s="45"/>
      <c r="N430" s="45"/>
      <c r="O430" s="47"/>
      <c r="P430" s="47"/>
      <c r="Q430" s="47"/>
      <c r="R430" s="47"/>
      <c r="S430" s="45"/>
      <c r="T430" s="47"/>
      <c r="U430" s="45"/>
      <c r="V430" s="54"/>
      <c r="W430" s="59"/>
    </row>
    <row r="431" spans="1:23" s="30" customFormat="1" ht="174.75" customHeight="1" x14ac:dyDescent="0.2">
      <c r="A431" s="20">
        <v>48</v>
      </c>
      <c r="B431" s="21" t="s">
        <v>1293</v>
      </c>
      <c r="C431" s="21" t="s">
        <v>64</v>
      </c>
      <c r="D431" s="21" t="s">
        <v>754</v>
      </c>
      <c r="E431" s="22">
        <v>1</v>
      </c>
      <c r="F431" s="23">
        <v>410</v>
      </c>
      <c r="G431" s="24" t="s">
        <v>591</v>
      </c>
      <c r="H431" s="24" t="s">
        <v>125</v>
      </c>
      <c r="I431" s="25">
        <v>700011200227</v>
      </c>
      <c r="J431" s="26" t="s">
        <v>126</v>
      </c>
      <c r="K431" s="26" t="s">
        <v>127</v>
      </c>
      <c r="L431" s="26" t="s">
        <v>668</v>
      </c>
      <c r="M431" s="26" t="s">
        <v>396</v>
      </c>
      <c r="N431" s="26" t="s">
        <v>225</v>
      </c>
      <c r="O431" s="27">
        <v>0</v>
      </c>
      <c r="P431" s="27">
        <v>0</v>
      </c>
      <c r="Q431" s="27">
        <v>0</v>
      </c>
      <c r="R431" s="27">
        <v>0</v>
      </c>
      <c r="S431" s="28" t="s">
        <v>1941</v>
      </c>
      <c r="T431" s="27">
        <v>0</v>
      </c>
      <c r="U431" s="26" t="s">
        <v>645</v>
      </c>
      <c r="V431" s="24" t="s">
        <v>1632</v>
      </c>
      <c r="W431" s="29">
        <f t="shared" ref="W431" si="49">IF(OR(LEFT(I431)="7",LEFT(I431,1)="8"),VALUE(RIGHT(I431,3)),VALUE(RIGHT(I431,4)))</f>
        <v>227</v>
      </c>
    </row>
    <row r="432" spans="1:23" s="9" customFormat="1" ht="34.5" customHeight="1" outlineLevel="3" x14ac:dyDescent="0.2">
      <c r="A432" s="38"/>
      <c r="B432" s="66" t="s">
        <v>836</v>
      </c>
      <c r="C432" s="67"/>
      <c r="D432" s="67"/>
      <c r="E432" s="39">
        <f>SUBTOTAL(9,E435:E443)</f>
        <v>7</v>
      </c>
      <c r="F432" s="40"/>
      <c r="G432" s="40"/>
      <c r="H432" s="40"/>
      <c r="I432" s="41"/>
      <c r="J432" s="40"/>
      <c r="K432" s="40"/>
      <c r="L432" s="40"/>
      <c r="M432" s="40"/>
      <c r="N432" s="40"/>
      <c r="O432" s="42"/>
      <c r="P432" s="43"/>
      <c r="Q432" s="43"/>
      <c r="R432" s="43"/>
      <c r="S432" s="40"/>
      <c r="T432" s="43"/>
      <c r="U432" s="40"/>
      <c r="V432" s="52"/>
      <c r="W432" s="58"/>
    </row>
    <row r="433" spans="1:23" s="50" customFormat="1" ht="12.75" outlineLevel="1" x14ac:dyDescent="0.2">
      <c r="A433" s="49"/>
      <c r="B433" s="60" t="s">
        <v>651</v>
      </c>
      <c r="C433" s="61" t="s">
        <v>649</v>
      </c>
      <c r="D433" s="61"/>
      <c r="E433" s="34">
        <f>SUBTOTAL(9,E434:E440)</f>
        <v>6</v>
      </c>
      <c r="F433" s="35"/>
      <c r="G433" s="35"/>
      <c r="H433" s="35"/>
      <c r="I433" s="36"/>
      <c r="J433" s="35"/>
      <c r="K433" s="35"/>
      <c r="L433" s="35"/>
      <c r="M433" s="35"/>
      <c r="N433" s="35"/>
      <c r="O433" s="37"/>
      <c r="P433" s="37"/>
      <c r="Q433" s="37"/>
      <c r="R433" s="37"/>
      <c r="S433" s="35"/>
      <c r="T433" s="37"/>
      <c r="U433" s="35"/>
      <c r="V433" s="53"/>
      <c r="W433" s="59"/>
    </row>
    <row r="434" spans="1:23" s="50" customFormat="1" ht="12.75" outlineLevel="2" x14ac:dyDescent="0.2">
      <c r="A434" s="48"/>
      <c r="B434" s="62" t="s">
        <v>263</v>
      </c>
      <c r="C434" s="63"/>
      <c r="D434" s="63"/>
      <c r="E434" s="44">
        <f>SUBTOTAL(9,E435:E440)</f>
        <v>6</v>
      </c>
      <c r="F434" s="45"/>
      <c r="G434" s="45"/>
      <c r="H434" s="45"/>
      <c r="I434" s="46"/>
      <c r="J434" s="45"/>
      <c r="K434" s="45"/>
      <c r="L434" s="45"/>
      <c r="M434" s="45"/>
      <c r="N434" s="45"/>
      <c r="O434" s="47"/>
      <c r="P434" s="47"/>
      <c r="Q434" s="47"/>
      <c r="R434" s="47"/>
      <c r="S434" s="45"/>
      <c r="T434" s="47"/>
      <c r="U434" s="45"/>
      <c r="V434" s="54"/>
      <c r="W434" s="59"/>
    </row>
    <row r="435" spans="1:23" s="30" customFormat="1" ht="278.25" customHeight="1" x14ac:dyDescent="0.2">
      <c r="A435" s="20">
        <v>50</v>
      </c>
      <c r="B435" s="21" t="s">
        <v>836</v>
      </c>
      <c r="C435" s="21" t="s">
        <v>98</v>
      </c>
      <c r="D435" s="21" t="s">
        <v>188</v>
      </c>
      <c r="E435" s="22">
        <v>1</v>
      </c>
      <c r="F435" s="23" t="s">
        <v>837</v>
      </c>
      <c r="G435" s="24" t="s">
        <v>836</v>
      </c>
      <c r="H435" s="24" t="s">
        <v>836</v>
      </c>
      <c r="I435" s="25" t="s">
        <v>25</v>
      </c>
      <c r="J435" s="26" t="s">
        <v>731</v>
      </c>
      <c r="K435" s="26" t="s">
        <v>732</v>
      </c>
      <c r="L435" s="26" t="s">
        <v>668</v>
      </c>
      <c r="M435" s="26" t="s">
        <v>237</v>
      </c>
      <c r="N435" s="26" t="s">
        <v>225</v>
      </c>
      <c r="O435" s="27">
        <v>275339916</v>
      </c>
      <c r="P435" s="27">
        <v>38819075</v>
      </c>
      <c r="Q435" s="27">
        <v>4287946</v>
      </c>
      <c r="R435" s="27">
        <v>29609807</v>
      </c>
      <c r="S435" s="28" t="s">
        <v>1440</v>
      </c>
      <c r="T435" s="27">
        <v>288837130</v>
      </c>
      <c r="U435" s="26" t="s">
        <v>226</v>
      </c>
      <c r="V435" s="24" t="s">
        <v>1942</v>
      </c>
      <c r="W435" s="29">
        <f t="shared" ref="W435:W440" si="50">IF(OR(LEFT(I435)="7",LEFT(I435,1)="8"),VALUE(RIGHT(I435,3)),VALUE(RIGHT(I435,4)))</f>
        <v>344</v>
      </c>
    </row>
    <row r="436" spans="1:23" s="30" customFormat="1" ht="153" x14ac:dyDescent="0.2">
      <c r="A436" s="20">
        <v>50</v>
      </c>
      <c r="B436" s="21" t="s">
        <v>836</v>
      </c>
      <c r="C436" s="21" t="s">
        <v>98</v>
      </c>
      <c r="D436" s="21" t="s">
        <v>188</v>
      </c>
      <c r="E436" s="22">
        <v>1</v>
      </c>
      <c r="F436" s="23" t="s">
        <v>837</v>
      </c>
      <c r="G436" s="24" t="s">
        <v>836</v>
      </c>
      <c r="H436" s="24" t="s">
        <v>836</v>
      </c>
      <c r="I436" s="25" t="s">
        <v>733</v>
      </c>
      <c r="J436" s="26" t="s">
        <v>734</v>
      </c>
      <c r="K436" s="26" t="s">
        <v>735</v>
      </c>
      <c r="L436" s="26" t="s">
        <v>668</v>
      </c>
      <c r="M436" s="26" t="s">
        <v>237</v>
      </c>
      <c r="N436" s="26" t="s">
        <v>225</v>
      </c>
      <c r="O436" s="27">
        <v>6070818.6299999999</v>
      </c>
      <c r="P436" s="27">
        <v>5795317.4100000001</v>
      </c>
      <c r="Q436" s="27">
        <v>24376.29</v>
      </c>
      <c r="R436" s="27">
        <v>3521219.86</v>
      </c>
      <c r="S436" s="28" t="s">
        <v>1441</v>
      </c>
      <c r="T436" s="27">
        <v>8369292.4699999997</v>
      </c>
      <c r="U436" s="26" t="s">
        <v>226</v>
      </c>
      <c r="V436" s="24" t="s">
        <v>1943</v>
      </c>
      <c r="W436" s="29">
        <f t="shared" si="50"/>
        <v>347</v>
      </c>
    </row>
    <row r="437" spans="1:23" s="30" customFormat="1" ht="219.75" customHeight="1" x14ac:dyDescent="0.2">
      <c r="A437" s="20">
        <v>50</v>
      </c>
      <c r="B437" s="21" t="s">
        <v>836</v>
      </c>
      <c r="C437" s="21" t="s">
        <v>98</v>
      </c>
      <c r="D437" s="21" t="s">
        <v>188</v>
      </c>
      <c r="E437" s="22">
        <v>1</v>
      </c>
      <c r="F437" s="23" t="s">
        <v>837</v>
      </c>
      <c r="G437" s="24" t="s">
        <v>836</v>
      </c>
      <c r="H437" s="24" t="s">
        <v>836</v>
      </c>
      <c r="I437" s="25" t="s">
        <v>333</v>
      </c>
      <c r="J437" s="26" t="s">
        <v>858</v>
      </c>
      <c r="K437" s="26" t="s">
        <v>859</v>
      </c>
      <c r="L437" s="26" t="s">
        <v>668</v>
      </c>
      <c r="M437" s="26" t="s">
        <v>610</v>
      </c>
      <c r="N437" s="26" t="s">
        <v>225</v>
      </c>
      <c r="O437" s="27">
        <v>216783792.97</v>
      </c>
      <c r="P437" s="27">
        <v>62772468.700000003</v>
      </c>
      <c r="Q437" s="27">
        <v>2362755.9300000002</v>
      </c>
      <c r="R437" s="27">
        <v>11633604.710000001</v>
      </c>
      <c r="S437" s="28" t="s">
        <v>1442</v>
      </c>
      <c r="T437" s="27">
        <v>270285412.88999999</v>
      </c>
      <c r="U437" s="26" t="s">
        <v>226</v>
      </c>
      <c r="V437" s="24" t="s">
        <v>1024</v>
      </c>
      <c r="W437" s="29">
        <f t="shared" si="50"/>
        <v>1497</v>
      </c>
    </row>
    <row r="438" spans="1:23" s="30" customFormat="1" ht="153" x14ac:dyDescent="0.2">
      <c r="A438" s="20">
        <v>50</v>
      </c>
      <c r="B438" s="21" t="s">
        <v>836</v>
      </c>
      <c r="C438" s="21" t="s">
        <v>98</v>
      </c>
      <c r="D438" s="21" t="s">
        <v>188</v>
      </c>
      <c r="E438" s="22">
        <v>1</v>
      </c>
      <c r="F438" s="23" t="s">
        <v>837</v>
      </c>
      <c r="G438" s="24" t="s">
        <v>836</v>
      </c>
      <c r="H438" s="24" t="s">
        <v>836</v>
      </c>
      <c r="I438" s="25" t="s">
        <v>22</v>
      </c>
      <c r="J438" s="26" t="s">
        <v>23</v>
      </c>
      <c r="K438" s="26" t="s">
        <v>24</v>
      </c>
      <c r="L438" s="26" t="s">
        <v>668</v>
      </c>
      <c r="M438" s="26" t="s">
        <v>237</v>
      </c>
      <c r="N438" s="26" t="s">
        <v>637</v>
      </c>
      <c r="O438" s="27">
        <v>68194614.180000007</v>
      </c>
      <c r="P438" s="27">
        <v>25790977.469999999</v>
      </c>
      <c r="Q438" s="27">
        <v>1163424.6599999999</v>
      </c>
      <c r="R438" s="27">
        <v>10666098.1</v>
      </c>
      <c r="S438" s="28" t="s">
        <v>1944</v>
      </c>
      <c r="T438" s="27">
        <v>84482918.209999993</v>
      </c>
      <c r="U438" s="26" t="s">
        <v>226</v>
      </c>
      <c r="V438" s="24" t="s">
        <v>1945</v>
      </c>
      <c r="W438" s="29">
        <f t="shared" si="50"/>
        <v>343</v>
      </c>
    </row>
    <row r="439" spans="1:23" s="30" customFormat="1" ht="153" x14ac:dyDescent="0.2">
      <c r="A439" s="20">
        <v>50</v>
      </c>
      <c r="B439" s="21" t="s">
        <v>836</v>
      </c>
      <c r="C439" s="21" t="s">
        <v>98</v>
      </c>
      <c r="D439" s="21" t="s">
        <v>188</v>
      </c>
      <c r="E439" s="22">
        <v>1</v>
      </c>
      <c r="F439" s="23" t="s">
        <v>837</v>
      </c>
      <c r="G439" s="24" t="s">
        <v>836</v>
      </c>
      <c r="H439" s="24" t="s">
        <v>836</v>
      </c>
      <c r="I439" s="25" t="s">
        <v>838</v>
      </c>
      <c r="J439" s="26" t="s">
        <v>20</v>
      </c>
      <c r="K439" s="26" t="s">
        <v>21</v>
      </c>
      <c r="L439" s="26" t="s">
        <v>668</v>
      </c>
      <c r="M439" s="26" t="s">
        <v>811</v>
      </c>
      <c r="N439" s="26" t="s">
        <v>637</v>
      </c>
      <c r="O439" s="27">
        <v>184663.45</v>
      </c>
      <c r="P439" s="27">
        <v>0</v>
      </c>
      <c r="Q439" s="27">
        <v>3983.93</v>
      </c>
      <c r="R439" s="27">
        <v>12836.05</v>
      </c>
      <c r="S439" s="28" t="s">
        <v>1443</v>
      </c>
      <c r="T439" s="27">
        <v>175811.33</v>
      </c>
      <c r="U439" s="26" t="s">
        <v>226</v>
      </c>
      <c r="V439" s="24" t="s">
        <v>1480</v>
      </c>
      <c r="W439" s="29">
        <f t="shared" si="50"/>
        <v>1054</v>
      </c>
    </row>
    <row r="440" spans="1:23" s="30" customFormat="1" ht="211.5" customHeight="1" x14ac:dyDescent="0.2">
      <c r="A440" s="20">
        <v>50</v>
      </c>
      <c r="B440" s="21" t="s">
        <v>836</v>
      </c>
      <c r="C440" s="21" t="s">
        <v>98</v>
      </c>
      <c r="D440" s="21" t="s">
        <v>188</v>
      </c>
      <c r="E440" s="22">
        <v>1</v>
      </c>
      <c r="F440" s="23" t="s">
        <v>837</v>
      </c>
      <c r="G440" s="24" t="s">
        <v>836</v>
      </c>
      <c r="H440" s="24" t="s">
        <v>836</v>
      </c>
      <c r="I440" s="25" t="s">
        <v>906</v>
      </c>
      <c r="J440" s="26" t="s">
        <v>907</v>
      </c>
      <c r="K440" s="26" t="s">
        <v>908</v>
      </c>
      <c r="L440" s="26" t="s">
        <v>668</v>
      </c>
      <c r="M440" s="26" t="s">
        <v>610</v>
      </c>
      <c r="N440" s="26" t="s">
        <v>637</v>
      </c>
      <c r="O440" s="27">
        <v>334776499.38999999</v>
      </c>
      <c r="P440" s="27">
        <v>0</v>
      </c>
      <c r="Q440" s="27">
        <v>6765054.6600000001</v>
      </c>
      <c r="R440" s="27">
        <v>5854936.8899999997</v>
      </c>
      <c r="S440" s="28" t="s">
        <v>1444</v>
      </c>
      <c r="T440" s="27">
        <v>335686617.16000003</v>
      </c>
      <c r="U440" s="26" t="s">
        <v>226</v>
      </c>
      <c r="V440" s="24" t="s">
        <v>1946</v>
      </c>
      <c r="W440" s="29">
        <f t="shared" si="50"/>
        <v>1537</v>
      </c>
    </row>
    <row r="441" spans="1:23" s="50" customFormat="1" ht="12.75" outlineLevel="1" x14ac:dyDescent="0.2">
      <c r="A441" s="49"/>
      <c r="B441" s="60" t="s">
        <v>267</v>
      </c>
      <c r="C441" s="61"/>
      <c r="D441" s="61"/>
      <c r="E441" s="34">
        <f>SUBTOTAL(9,E442:E443)</f>
        <v>1</v>
      </c>
      <c r="F441" s="35"/>
      <c r="G441" s="35"/>
      <c r="H441" s="35"/>
      <c r="I441" s="36"/>
      <c r="J441" s="35"/>
      <c r="K441" s="35"/>
      <c r="L441" s="35"/>
      <c r="M441" s="35"/>
      <c r="N441" s="35"/>
      <c r="O441" s="37"/>
      <c r="P441" s="37"/>
      <c r="Q441" s="37"/>
      <c r="R441" s="37"/>
      <c r="S441" s="35"/>
      <c r="T441" s="37"/>
      <c r="U441" s="35"/>
      <c r="V441" s="53"/>
      <c r="W441" s="59"/>
    </row>
    <row r="442" spans="1:23" s="50" customFormat="1" ht="12.75" outlineLevel="2" x14ac:dyDescent="0.2">
      <c r="A442" s="48"/>
      <c r="B442" s="62" t="s">
        <v>263</v>
      </c>
      <c r="C442" s="63"/>
      <c r="D442" s="63"/>
      <c r="E442" s="44">
        <f>SUBTOTAL(9,E443:E443)</f>
        <v>1</v>
      </c>
      <c r="F442" s="45"/>
      <c r="G442" s="45"/>
      <c r="H442" s="45"/>
      <c r="I442" s="46"/>
      <c r="J442" s="45"/>
      <c r="K442" s="45"/>
      <c r="L442" s="45"/>
      <c r="M442" s="45"/>
      <c r="N442" s="45"/>
      <c r="O442" s="47"/>
      <c r="P442" s="47"/>
      <c r="Q442" s="47"/>
      <c r="R442" s="47"/>
      <c r="S442" s="45"/>
      <c r="T442" s="47"/>
      <c r="U442" s="45"/>
      <c r="V442" s="54"/>
      <c r="W442" s="59"/>
    </row>
    <row r="443" spans="1:23" s="30" customFormat="1" ht="153" x14ac:dyDescent="0.2">
      <c r="A443" s="20">
        <v>50</v>
      </c>
      <c r="B443" s="21" t="s">
        <v>836</v>
      </c>
      <c r="C443" s="21" t="s">
        <v>163</v>
      </c>
      <c r="D443" s="21" t="s">
        <v>188</v>
      </c>
      <c r="E443" s="22">
        <v>1</v>
      </c>
      <c r="F443" s="23" t="s">
        <v>837</v>
      </c>
      <c r="G443" s="24" t="s">
        <v>836</v>
      </c>
      <c r="H443" s="24" t="s">
        <v>836</v>
      </c>
      <c r="I443" s="25" t="s">
        <v>305</v>
      </c>
      <c r="J443" s="26" t="s">
        <v>522</v>
      </c>
      <c r="K443" s="26" t="s">
        <v>860</v>
      </c>
      <c r="L443" s="26" t="s">
        <v>668</v>
      </c>
      <c r="M443" s="26" t="s">
        <v>608</v>
      </c>
      <c r="N443" s="26" t="s">
        <v>225</v>
      </c>
      <c r="O443" s="27">
        <v>621102644.62</v>
      </c>
      <c r="P443" s="27">
        <v>29471174.789999999</v>
      </c>
      <c r="Q443" s="27">
        <v>15017533.539999999</v>
      </c>
      <c r="R443" s="27">
        <v>0</v>
      </c>
      <c r="S443" s="28" t="s">
        <v>1947</v>
      </c>
      <c r="T443" s="27">
        <v>665591352.95000005</v>
      </c>
      <c r="U443" s="26" t="s">
        <v>226</v>
      </c>
      <c r="V443" s="24" t="s">
        <v>1301</v>
      </c>
      <c r="W443" s="29">
        <f t="shared" ref="W443" si="51">IF(OR(LEFT(I443)="7",LEFT(I443,1)="8"),VALUE(RIGHT(I443,3)),VALUE(RIGHT(I443,4)))</f>
        <v>737</v>
      </c>
    </row>
    <row r="444" spans="1:23" s="9" customFormat="1" ht="30" customHeight="1" outlineLevel="3" x14ac:dyDescent="0.2">
      <c r="A444" s="38"/>
      <c r="B444" s="66" t="s">
        <v>1302</v>
      </c>
      <c r="C444" s="67"/>
      <c r="D444" s="67"/>
      <c r="E444" s="39">
        <f>SUBTOTAL(9,E447:E450)</f>
        <v>4</v>
      </c>
      <c r="F444" s="40"/>
      <c r="G444" s="40"/>
      <c r="H444" s="40"/>
      <c r="I444" s="41"/>
      <c r="J444" s="40"/>
      <c r="K444" s="40"/>
      <c r="L444" s="40"/>
      <c r="M444" s="40"/>
      <c r="N444" s="40"/>
      <c r="O444" s="42"/>
      <c r="P444" s="43"/>
      <c r="Q444" s="43"/>
      <c r="R444" s="43"/>
      <c r="S444" s="40"/>
      <c r="T444" s="43"/>
      <c r="U444" s="40"/>
      <c r="V444" s="52"/>
      <c r="W444" s="58"/>
    </row>
    <row r="445" spans="1:23" s="50" customFormat="1" ht="12.75" outlineLevel="1" x14ac:dyDescent="0.2">
      <c r="A445" s="49"/>
      <c r="B445" s="60" t="s">
        <v>651</v>
      </c>
      <c r="C445" s="61" t="s">
        <v>649</v>
      </c>
      <c r="D445" s="61"/>
      <c r="E445" s="34">
        <f>SUBTOTAL(9,E446:E450)</f>
        <v>4</v>
      </c>
      <c r="F445" s="35"/>
      <c r="G445" s="35"/>
      <c r="H445" s="35"/>
      <c r="I445" s="36"/>
      <c r="J445" s="35"/>
      <c r="K445" s="35"/>
      <c r="L445" s="35"/>
      <c r="M445" s="35"/>
      <c r="N445" s="35"/>
      <c r="O445" s="37"/>
      <c r="P445" s="37"/>
      <c r="Q445" s="37"/>
      <c r="R445" s="37"/>
      <c r="S445" s="35"/>
      <c r="T445" s="37"/>
      <c r="U445" s="35"/>
      <c r="V445" s="53"/>
      <c r="W445" s="59"/>
    </row>
    <row r="446" spans="1:23" s="50" customFormat="1" ht="12.75" outlineLevel="2" x14ac:dyDescent="0.2">
      <c r="A446" s="48"/>
      <c r="B446" s="62" t="s">
        <v>263</v>
      </c>
      <c r="C446" s="63"/>
      <c r="D446" s="63"/>
      <c r="E446" s="44">
        <f>SUBTOTAL(9,E447:E450)</f>
        <v>4</v>
      </c>
      <c r="F446" s="45"/>
      <c r="G446" s="45"/>
      <c r="H446" s="45"/>
      <c r="I446" s="46"/>
      <c r="J446" s="45"/>
      <c r="K446" s="45"/>
      <c r="L446" s="45"/>
      <c r="M446" s="45"/>
      <c r="N446" s="45"/>
      <c r="O446" s="47"/>
      <c r="P446" s="47"/>
      <c r="Q446" s="47"/>
      <c r="R446" s="47"/>
      <c r="S446" s="45"/>
      <c r="T446" s="47"/>
      <c r="U446" s="45"/>
      <c r="V446" s="54"/>
      <c r="W446" s="59"/>
    </row>
    <row r="447" spans="1:23" s="30" customFormat="1" ht="175.5" customHeight="1" x14ac:dyDescent="0.2">
      <c r="A447" s="20">
        <v>52</v>
      </c>
      <c r="B447" s="21" t="s">
        <v>1302</v>
      </c>
      <c r="C447" s="21" t="s">
        <v>98</v>
      </c>
      <c r="D447" s="21" t="s">
        <v>188</v>
      </c>
      <c r="E447" s="22">
        <v>1</v>
      </c>
      <c r="F447" s="23" t="s">
        <v>1500</v>
      </c>
      <c r="G447" s="24" t="s">
        <v>1501</v>
      </c>
      <c r="H447" s="24" t="s">
        <v>1501</v>
      </c>
      <c r="I447" s="25" t="s">
        <v>1502</v>
      </c>
      <c r="J447" s="26" t="s">
        <v>1503</v>
      </c>
      <c r="K447" s="26" t="s">
        <v>1504</v>
      </c>
      <c r="L447" s="26" t="s">
        <v>668</v>
      </c>
      <c r="M447" s="26" t="s">
        <v>396</v>
      </c>
      <c r="N447" s="26" t="s">
        <v>632</v>
      </c>
      <c r="O447" s="27">
        <v>478865360.38999999</v>
      </c>
      <c r="P447" s="27">
        <v>124675190.88</v>
      </c>
      <c r="Q447" s="27">
        <v>8866703.4000000004</v>
      </c>
      <c r="R447" s="27">
        <v>0</v>
      </c>
      <c r="S447" s="28" t="s">
        <v>1505</v>
      </c>
      <c r="T447" s="27">
        <v>612407254.66999996</v>
      </c>
      <c r="U447" s="26" t="s">
        <v>226</v>
      </c>
      <c r="V447" s="24" t="s">
        <v>1948</v>
      </c>
      <c r="W447" s="29">
        <f t="shared" ref="W447:W450" si="52">IF(OR(LEFT(I447)="7",LEFT(I447,1)="8"),VALUE(RIGHT(I447,3)),VALUE(RIGHT(I447,4)))</f>
        <v>1604</v>
      </c>
    </row>
    <row r="448" spans="1:23" s="30" customFormat="1" ht="165" customHeight="1" x14ac:dyDescent="0.2">
      <c r="A448" s="20">
        <v>52</v>
      </c>
      <c r="B448" s="21" t="s">
        <v>1302</v>
      </c>
      <c r="C448" s="21" t="s">
        <v>98</v>
      </c>
      <c r="D448" s="21" t="s">
        <v>188</v>
      </c>
      <c r="E448" s="22">
        <v>1</v>
      </c>
      <c r="F448" s="23" t="s">
        <v>1303</v>
      </c>
      <c r="G448" s="24" t="s">
        <v>1304</v>
      </c>
      <c r="H448" s="24" t="s">
        <v>1304</v>
      </c>
      <c r="I448" s="25" t="s">
        <v>321</v>
      </c>
      <c r="J448" s="26" t="s">
        <v>322</v>
      </c>
      <c r="K448" s="26" t="s">
        <v>781</v>
      </c>
      <c r="L448" s="26" t="s">
        <v>223</v>
      </c>
      <c r="M448" s="26" t="s">
        <v>644</v>
      </c>
      <c r="N448" s="26" t="s">
        <v>225</v>
      </c>
      <c r="O448" s="27">
        <v>91263.27</v>
      </c>
      <c r="P448" s="27">
        <v>0</v>
      </c>
      <c r="Q448" s="27">
        <v>1018.56</v>
      </c>
      <c r="R448" s="27">
        <v>123.49</v>
      </c>
      <c r="S448" s="28" t="s">
        <v>1445</v>
      </c>
      <c r="T448" s="27">
        <v>92158.34</v>
      </c>
      <c r="U448" s="26" t="s">
        <v>226</v>
      </c>
      <c r="V448" s="24" t="s">
        <v>1506</v>
      </c>
      <c r="W448" s="29">
        <f t="shared" si="52"/>
        <v>194</v>
      </c>
    </row>
    <row r="449" spans="1:23" s="30" customFormat="1" ht="137.25" customHeight="1" x14ac:dyDescent="0.2">
      <c r="A449" s="20">
        <v>52</v>
      </c>
      <c r="B449" s="21" t="s">
        <v>1302</v>
      </c>
      <c r="C449" s="21" t="s">
        <v>98</v>
      </c>
      <c r="D449" s="21" t="s">
        <v>188</v>
      </c>
      <c r="E449" s="22">
        <v>1</v>
      </c>
      <c r="F449" s="23" t="s">
        <v>1303</v>
      </c>
      <c r="G449" s="24" t="s">
        <v>1304</v>
      </c>
      <c r="H449" s="24" t="s">
        <v>1304</v>
      </c>
      <c r="I449" s="25" t="s">
        <v>175</v>
      </c>
      <c r="J449" s="26" t="s">
        <v>319</v>
      </c>
      <c r="K449" s="26" t="s">
        <v>320</v>
      </c>
      <c r="L449" s="26" t="s">
        <v>668</v>
      </c>
      <c r="M449" s="26" t="s">
        <v>396</v>
      </c>
      <c r="N449" s="26" t="s">
        <v>330</v>
      </c>
      <c r="O449" s="27">
        <v>4973609212.4799995</v>
      </c>
      <c r="P449" s="27">
        <v>10300000000</v>
      </c>
      <c r="Q449" s="27">
        <v>67101818.590000004</v>
      </c>
      <c r="R449" s="27">
        <v>12471489546.02</v>
      </c>
      <c r="S449" s="28" t="s">
        <v>1446</v>
      </c>
      <c r="T449" s="27">
        <v>2869221485.0500002</v>
      </c>
      <c r="U449" s="26" t="s">
        <v>226</v>
      </c>
      <c r="V449" s="24" t="s">
        <v>1182</v>
      </c>
      <c r="W449" s="29">
        <f t="shared" si="52"/>
        <v>889</v>
      </c>
    </row>
    <row r="450" spans="1:23" s="30" customFormat="1" ht="147.75" customHeight="1" x14ac:dyDescent="0.2">
      <c r="A450" s="20">
        <v>52</v>
      </c>
      <c r="B450" s="21" t="s">
        <v>1302</v>
      </c>
      <c r="C450" s="21" t="s">
        <v>64</v>
      </c>
      <c r="D450" s="21" t="s">
        <v>188</v>
      </c>
      <c r="E450" s="22">
        <v>1</v>
      </c>
      <c r="F450" s="23" t="s">
        <v>1305</v>
      </c>
      <c r="G450" s="24" t="s">
        <v>1306</v>
      </c>
      <c r="H450" s="24" t="s">
        <v>1306</v>
      </c>
      <c r="I450" s="25" t="s">
        <v>1096</v>
      </c>
      <c r="J450" s="26" t="s">
        <v>1097</v>
      </c>
      <c r="K450" s="26" t="s">
        <v>1098</v>
      </c>
      <c r="L450" s="26" t="s">
        <v>223</v>
      </c>
      <c r="M450" s="26" t="s">
        <v>367</v>
      </c>
      <c r="N450" s="26" t="s">
        <v>632</v>
      </c>
      <c r="O450" s="27">
        <v>7482936.9500000002</v>
      </c>
      <c r="P450" s="27">
        <v>-353828.66</v>
      </c>
      <c r="Q450" s="27">
        <v>45210.29</v>
      </c>
      <c r="R450" s="27">
        <v>456.98</v>
      </c>
      <c r="S450" s="28" t="s">
        <v>1447</v>
      </c>
      <c r="T450" s="27">
        <v>786928812.46000004</v>
      </c>
      <c r="U450" s="26" t="s">
        <v>645</v>
      </c>
      <c r="V450" s="24" t="s">
        <v>1341</v>
      </c>
      <c r="W450" s="29">
        <f t="shared" si="52"/>
        <v>1569</v>
      </c>
    </row>
    <row r="451" spans="1:23" s="9" customFormat="1" ht="34.5" customHeight="1" outlineLevel="3" x14ac:dyDescent="0.2">
      <c r="A451" s="38"/>
      <c r="B451" s="66" t="s">
        <v>484</v>
      </c>
      <c r="C451" s="67"/>
      <c r="D451" s="67"/>
      <c r="E451" s="39">
        <f>SUBTOTAL(9,E454:F457)</f>
        <v>4</v>
      </c>
      <c r="F451" s="40"/>
      <c r="G451" s="40"/>
      <c r="H451" s="40"/>
      <c r="I451" s="41"/>
      <c r="J451" s="40"/>
      <c r="K451" s="40"/>
      <c r="L451" s="40"/>
      <c r="M451" s="40"/>
      <c r="N451" s="40"/>
      <c r="O451" s="42"/>
      <c r="P451" s="43"/>
      <c r="Q451" s="43"/>
      <c r="R451" s="43"/>
      <c r="S451" s="40"/>
      <c r="T451" s="43"/>
      <c r="U451" s="40"/>
      <c r="V451" s="52"/>
      <c r="W451" s="58"/>
    </row>
    <row r="452" spans="1:23" s="50" customFormat="1" ht="12.75" outlineLevel="1" x14ac:dyDescent="0.2">
      <c r="A452" s="49"/>
      <c r="B452" s="60" t="s">
        <v>651</v>
      </c>
      <c r="C452" s="61" t="s">
        <v>649</v>
      </c>
      <c r="D452" s="61"/>
      <c r="E452" s="34">
        <f>SUBTOTAL(9,E453:E457)</f>
        <v>4</v>
      </c>
      <c r="F452" s="35"/>
      <c r="G452" s="35"/>
      <c r="H452" s="35"/>
      <c r="I452" s="36"/>
      <c r="J452" s="35"/>
      <c r="K452" s="35"/>
      <c r="L452" s="35"/>
      <c r="M452" s="35"/>
      <c r="N452" s="35"/>
      <c r="O452" s="37"/>
      <c r="P452" s="37"/>
      <c r="Q452" s="37"/>
      <c r="R452" s="37"/>
      <c r="S452" s="35"/>
      <c r="T452" s="37"/>
      <c r="U452" s="35"/>
      <c r="V452" s="53"/>
      <c r="W452" s="59"/>
    </row>
    <row r="453" spans="1:23" s="50" customFormat="1" ht="12.75" outlineLevel="2" x14ac:dyDescent="0.2">
      <c r="A453" s="48"/>
      <c r="B453" s="62" t="s">
        <v>263</v>
      </c>
      <c r="C453" s="63"/>
      <c r="D453" s="63"/>
      <c r="E453" s="44">
        <f>SUBTOTAL(9,E454:F457)</f>
        <v>4</v>
      </c>
      <c r="F453" s="45"/>
      <c r="G453" s="45"/>
      <c r="H453" s="45"/>
      <c r="I453" s="46"/>
      <c r="J453" s="45"/>
      <c r="K453" s="45"/>
      <c r="L453" s="45"/>
      <c r="M453" s="45"/>
      <c r="N453" s="45"/>
      <c r="O453" s="47"/>
      <c r="P453" s="47"/>
      <c r="Q453" s="47"/>
      <c r="R453" s="47"/>
      <c r="S453" s="45"/>
      <c r="T453" s="47"/>
      <c r="U453" s="45"/>
      <c r="V453" s="54"/>
      <c r="W453" s="59"/>
    </row>
    <row r="454" spans="1:23" s="30" customFormat="1" ht="160.5" customHeight="1" x14ac:dyDescent="0.2">
      <c r="A454" s="20">
        <v>53</v>
      </c>
      <c r="B454" s="21" t="s">
        <v>484</v>
      </c>
      <c r="C454" s="21" t="s">
        <v>98</v>
      </c>
      <c r="D454" s="21" t="s">
        <v>188</v>
      </c>
      <c r="E454" s="22">
        <v>1</v>
      </c>
      <c r="F454" s="23" t="s">
        <v>1307</v>
      </c>
      <c r="G454" s="24" t="s">
        <v>1316</v>
      </c>
      <c r="H454" s="24" t="s">
        <v>484</v>
      </c>
      <c r="I454" s="25" t="s">
        <v>340</v>
      </c>
      <c r="J454" s="26" t="s">
        <v>461</v>
      </c>
      <c r="K454" s="26" t="s">
        <v>462</v>
      </c>
      <c r="L454" s="26" t="s">
        <v>223</v>
      </c>
      <c r="M454" s="26" t="s">
        <v>644</v>
      </c>
      <c r="N454" s="26" t="s">
        <v>225</v>
      </c>
      <c r="O454" s="27">
        <v>1159890722.6099999</v>
      </c>
      <c r="P454" s="27">
        <v>36898133.049999997</v>
      </c>
      <c r="Q454" s="27">
        <v>24306028.48</v>
      </c>
      <c r="R454" s="27">
        <v>60507621.700000003</v>
      </c>
      <c r="S454" s="28" t="s">
        <v>1633</v>
      </c>
      <c r="T454" s="27">
        <v>1160587262.4400001</v>
      </c>
      <c r="U454" s="26" t="s">
        <v>226</v>
      </c>
      <c r="V454" s="24" t="s">
        <v>1342</v>
      </c>
      <c r="W454" s="29">
        <f t="shared" ref="W454:W457" si="53">IF(OR(LEFT(I454)="7",LEFT(I454,1)="8"),VALUE(RIGHT(I454,3)),VALUE(RIGHT(I454,4)))</f>
        <v>58</v>
      </c>
    </row>
    <row r="455" spans="1:23" s="30" customFormat="1" ht="127.5" x14ac:dyDescent="0.2">
      <c r="A455" s="20">
        <v>53</v>
      </c>
      <c r="B455" s="21" t="s">
        <v>484</v>
      </c>
      <c r="C455" s="21" t="s">
        <v>98</v>
      </c>
      <c r="D455" s="21" t="s">
        <v>188</v>
      </c>
      <c r="E455" s="22">
        <v>1</v>
      </c>
      <c r="F455" s="23" t="s">
        <v>1307</v>
      </c>
      <c r="G455" s="24" t="s">
        <v>1316</v>
      </c>
      <c r="H455" s="24" t="s">
        <v>484</v>
      </c>
      <c r="I455" s="25" t="s">
        <v>485</v>
      </c>
      <c r="J455" s="26" t="s">
        <v>486</v>
      </c>
      <c r="K455" s="26" t="s">
        <v>337</v>
      </c>
      <c r="L455" s="26" t="s">
        <v>223</v>
      </c>
      <c r="M455" s="26" t="s">
        <v>644</v>
      </c>
      <c r="N455" s="26" t="s">
        <v>632</v>
      </c>
      <c r="O455" s="27">
        <v>417043222.12</v>
      </c>
      <c r="P455" s="27">
        <v>13758.86</v>
      </c>
      <c r="Q455" s="27">
        <v>8481895.3900000006</v>
      </c>
      <c r="R455" s="27">
        <v>314873.53999999998</v>
      </c>
      <c r="S455" s="28" t="s">
        <v>1448</v>
      </c>
      <c r="T455" s="27">
        <v>425224002.82999998</v>
      </c>
      <c r="U455" s="26" t="s">
        <v>226</v>
      </c>
      <c r="V455" s="24" t="s">
        <v>1191</v>
      </c>
      <c r="W455" s="29">
        <f t="shared" si="53"/>
        <v>1050</v>
      </c>
    </row>
    <row r="456" spans="1:23" s="30" customFormat="1" ht="127.5" x14ac:dyDescent="0.2">
      <c r="A456" s="20">
        <v>53</v>
      </c>
      <c r="B456" s="21" t="s">
        <v>484</v>
      </c>
      <c r="C456" s="21" t="s">
        <v>98</v>
      </c>
      <c r="D456" s="21" t="s">
        <v>188</v>
      </c>
      <c r="E456" s="22">
        <v>1</v>
      </c>
      <c r="F456" s="23" t="s">
        <v>1307</v>
      </c>
      <c r="G456" s="24" t="s">
        <v>1316</v>
      </c>
      <c r="H456" s="24" t="s">
        <v>1316</v>
      </c>
      <c r="I456" s="25" t="s">
        <v>338</v>
      </c>
      <c r="J456" s="26" t="s">
        <v>339</v>
      </c>
      <c r="K456" s="26" t="s">
        <v>1481</v>
      </c>
      <c r="L456" s="26" t="s">
        <v>223</v>
      </c>
      <c r="M456" s="26" t="s">
        <v>553</v>
      </c>
      <c r="N456" s="26" t="s">
        <v>632</v>
      </c>
      <c r="O456" s="27">
        <v>245781540.22999999</v>
      </c>
      <c r="P456" s="27">
        <v>33971427.990000002</v>
      </c>
      <c r="Q456" s="27">
        <v>3603003.89</v>
      </c>
      <c r="R456" s="27">
        <v>128067756.06999999</v>
      </c>
      <c r="S456" s="28" t="s">
        <v>1482</v>
      </c>
      <c r="T456" s="27">
        <v>155288216.03999999</v>
      </c>
      <c r="U456" s="26" t="s">
        <v>226</v>
      </c>
      <c r="V456" s="24" t="s">
        <v>966</v>
      </c>
      <c r="W456" s="29">
        <f t="shared" si="53"/>
        <v>1345</v>
      </c>
    </row>
    <row r="457" spans="1:23" s="30" customFormat="1" ht="127.5" x14ac:dyDescent="0.2">
      <c r="A457" s="20">
        <v>53</v>
      </c>
      <c r="B457" s="21" t="s">
        <v>484</v>
      </c>
      <c r="C457" s="21" t="s">
        <v>98</v>
      </c>
      <c r="D457" s="21" t="s">
        <v>754</v>
      </c>
      <c r="E457" s="22">
        <v>1</v>
      </c>
      <c r="F457" s="23" t="s">
        <v>1307</v>
      </c>
      <c r="G457" s="24" t="s">
        <v>1316</v>
      </c>
      <c r="H457" s="24" t="s">
        <v>257</v>
      </c>
      <c r="I457" s="25" t="s">
        <v>601</v>
      </c>
      <c r="J457" s="26" t="s">
        <v>165</v>
      </c>
      <c r="K457" s="26" t="s">
        <v>166</v>
      </c>
      <c r="L457" s="26" t="s">
        <v>223</v>
      </c>
      <c r="M457" s="26" t="s">
        <v>224</v>
      </c>
      <c r="N457" s="26" t="s">
        <v>225</v>
      </c>
      <c r="O457" s="27">
        <v>0</v>
      </c>
      <c r="P457" s="27">
        <v>70184274.409999996</v>
      </c>
      <c r="Q457" s="27">
        <v>0</v>
      </c>
      <c r="R457" s="27">
        <v>70184274.409999996</v>
      </c>
      <c r="S457" s="28" t="s">
        <v>1634</v>
      </c>
      <c r="T457" s="27">
        <v>0</v>
      </c>
      <c r="U457" s="26" t="s">
        <v>226</v>
      </c>
      <c r="V457" s="24" t="s">
        <v>1192</v>
      </c>
      <c r="W457" s="29">
        <f t="shared" si="53"/>
        <v>149</v>
      </c>
    </row>
    <row r="458" spans="1:23" ht="12.75" x14ac:dyDescent="0.25">
      <c r="T458" s="19">
        <f>SUM(T2:T457)</f>
        <v>875361116006.24939</v>
      </c>
    </row>
    <row r="459" spans="1:23" ht="12.75" x14ac:dyDescent="0.25"/>
    <row r="460" spans="1:23" ht="12.75" x14ac:dyDescent="0.25"/>
    <row r="461" spans="1:23" ht="12.75" x14ac:dyDescent="0.25"/>
    <row r="462" spans="1:23" ht="12.75" x14ac:dyDescent="0.25"/>
    <row r="463" spans="1:23" ht="12.75" x14ac:dyDescent="0.25"/>
    <row r="464" spans="1:23"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sheetData>
  <mergeCells count="123">
    <mergeCell ref="B410:D410"/>
    <mergeCell ref="B411:D411"/>
    <mergeCell ref="B412:D412"/>
    <mergeCell ref="B269:D269"/>
    <mergeCell ref="B263:D263"/>
    <mergeCell ref="B255:D255"/>
    <mergeCell ref="B261:D261"/>
    <mergeCell ref="B258:D258"/>
    <mergeCell ref="B280:D280"/>
    <mergeCell ref="B282:D282"/>
    <mergeCell ref="B281:D281"/>
    <mergeCell ref="B259:D259"/>
    <mergeCell ref="B287:D287"/>
    <mergeCell ref="B361:D361"/>
    <mergeCell ref="B297:D297"/>
    <mergeCell ref="B296:D296"/>
    <mergeCell ref="B295:D295"/>
    <mergeCell ref="B406:D406"/>
    <mergeCell ref="B407:D407"/>
    <mergeCell ref="B408:D408"/>
    <mergeCell ref="B399:D399"/>
    <mergeCell ref="B400:D400"/>
    <mergeCell ref="B402:D402"/>
    <mergeCell ref="B403:D403"/>
    <mergeCell ref="B30:D30"/>
    <mergeCell ref="B404:D404"/>
    <mergeCell ref="B398:D398"/>
    <mergeCell ref="B216:D216"/>
    <mergeCell ref="B236:D236"/>
    <mergeCell ref="B237:D237"/>
    <mergeCell ref="B239:D239"/>
    <mergeCell ref="B240:D240"/>
    <mergeCell ref="B214:D214"/>
    <mergeCell ref="B215:D215"/>
    <mergeCell ref="B232:D232"/>
    <mergeCell ref="B233:D233"/>
    <mergeCell ref="B222:D222"/>
    <mergeCell ref="B221:D221"/>
    <mergeCell ref="B251:D251"/>
    <mergeCell ref="B254:D254"/>
    <mergeCell ref="B242:D242"/>
    <mergeCell ref="B249:D249"/>
    <mergeCell ref="B262:D262"/>
    <mergeCell ref="B268:D268"/>
    <mergeCell ref="B267:D267"/>
    <mergeCell ref="B220:D220"/>
    <mergeCell ref="B244:D244"/>
    <mergeCell ref="B152:D152"/>
    <mergeCell ref="B163:D163"/>
    <mergeCell ref="B206:D206"/>
    <mergeCell ref="B175:D175"/>
    <mergeCell ref="B176:D176"/>
    <mergeCell ref="B129:D129"/>
    <mergeCell ref="B132:D132"/>
    <mergeCell ref="B139:D139"/>
    <mergeCell ref="B136:D136"/>
    <mergeCell ref="B138:D138"/>
    <mergeCell ref="B164:D164"/>
    <mergeCell ref="B173:D173"/>
    <mergeCell ref="B1:N1"/>
    <mergeCell ref="P1:V1"/>
    <mergeCell ref="B5:D5"/>
    <mergeCell ref="B2:V2"/>
    <mergeCell ref="B3:V3"/>
    <mergeCell ref="B4:V4"/>
    <mergeCell ref="B109:D109"/>
    <mergeCell ref="B31:D31"/>
    <mergeCell ref="B92:D92"/>
    <mergeCell ref="B94:D94"/>
    <mergeCell ref="B108:D108"/>
    <mergeCell ref="B11:D11"/>
    <mergeCell ref="B6:D6"/>
    <mergeCell ref="B7:D7"/>
    <mergeCell ref="B13:D13"/>
    <mergeCell ref="B12:D12"/>
    <mergeCell ref="B19:D19"/>
    <mergeCell ref="B25:D25"/>
    <mergeCell ref="B26:D26"/>
    <mergeCell ref="B20:D20"/>
    <mergeCell ref="B21:D21"/>
    <mergeCell ref="B8:D8"/>
    <mergeCell ref="B9:D9"/>
    <mergeCell ref="B29:D29"/>
    <mergeCell ref="B204:D204"/>
    <mergeCell ref="B117:D117"/>
    <mergeCell ref="B123:D123"/>
    <mergeCell ref="B128:D128"/>
    <mergeCell ref="B207:D207"/>
    <mergeCell ref="B140:D140"/>
    <mergeCell ref="B156:D156"/>
    <mergeCell ref="B243:D243"/>
    <mergeCell ref="B225:D225"/>
    <mergeCell ref="B226:D226"/>
    <mergeCell ref="B227:D227"/>
    <mergeCell ref="B119:D119"/>
    <mergeCell ref="B120:D120"/>
    <mergeCell ref="B124:D124"/>
    <mergeCell ref="B122:D122"/>
    <mergeCell ref="B131:D131"/>
    <mergeCell ref="B198:D198"/>
    <mergeCell ref="B180:D180"/>
    <mergeCell ref="B178:D178"/>
    <mergeCell ref="B179:D179"/>
    <mergeCell ref="B162:D162"/>
    <mergeCell ref="B209:D209"/>
    <mergeCell ref="B210:D210"/>
    <mergeCell ref="B133:D133"/>
    <mergeCell ref="B452:D452"/>
    <mergeCell ref="B453:D453"/>
    <mergeCell ref="B420:D420"/>
    <mergeCell ref="B423:D423"/>
    <mergeCell ref="B426:D426"/>
    <mergeCell ref="B427:D427"/>
    <mergeCell ref="B430:D430"/>
    <mergeCell ref="B444:D444"/>
    <mergeCell ref="B445:D445"/>
    <mergeCell ref="B446:D446"/>
    <mergeCell ref="B451:D451"/>
    <mergeCell ref="B442:D442"/>
    <mergeCell ref="B432:D432"/>
    <mergeCell ref="B434:D434"/>
    <mergeCell ref="B433:D433"/>
    <mergeCell ref="B441:D441"/>
  </mergeCells>
  <phoneticPr fontId="2" type="noConversion"/>
  <conditionalFormatting sqref="D78">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0" scale="40" pageOrder="overThenDown" orientation="landscape" r:id="rId1"/>
  <headerFooter alignWithMargins="0">
    <oddFooter>&amp;RPágina &amp;P de &amp;N</oddFooter>
  </headerFooter>
  <rowBreaks count="11" manualBreakCount="11">
    <brk id="93" min="1" max="21" man="1"/>
    <brk id="127" min="1" max="21" man="1"/>
    <brk id="137" min="1" max="21" man="1"/>
    <brk id="161" min="1" max="21" man="1"/>
    <brk id="203" min="1" max="21" man="1"/>
    <brk id="231" min="1" max="21" man="1"/>
    <brk id="250" min="1" max="21" man="1"/>
    <brk id="257" min="1" max="21" man="1"/>
    <brk id="360" min="1" max="21" man="1"/>
    <brk id="422" min="1" max="21" man="1"/>
    <brk id="443"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2019-04-26T20:51:28Z</cp:lastPrinted>
  <dcterms:created xsi:type="dcterms:W3CDTF">2006-10-23T15:09:39Z</dcterms:created>
  <dcterms:modified xsi:type="dcterms:W3CDTF">2019-04-26T21:46:25Z</dcterms:modified>
</cp:coreProperties>
</file>